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a.filgueira\Desktop\"/>
    </mc:Choice>
  </mc:AlternateContent>
  <xr:revisionPtr revIDLastSave="0" documentId="10_ncr:8140008_{B4712C76-E5E5-464A-B00F-56C9107E4A3A}" xr6:coauthVersionLast="34" xr6:coauthVersionMax="34" xr10:uidLastSave="{00000000-0000-0000-0000-000000000000}"/>
  <bookViews>
    <workbookView xWindow="0" yWindow="0" windowWidth="23040" windowHeight="9072" activeTab="3"/>
  </bookViews>
  <sheets>
    <sheet name="FluxoVencimentosBNDES1" sheetId="1" r:id="rId1"/>
    <sheet name="FluxoVencimentosBNDES2" sheetId="2" r:id="rId2"/>
    <sheet name="FluxoVencimentosBNDES3" sheetId="3" r:id="rId3"/>
    <sheet name="FluxoVencimentosBNDES4" sheetId="4" r:id="rId4"/>
  </sheets>
  <calcPr calcId="162913"/>
</workbook>
</file>

<file path=xl/calcChain.xml><?xml version="1.0" encoding="utf-8"?>
<calcChain xmlns="http://schemas.openxmlformats.org/spreadsheetml/2006/main">
  <c r="L34" i="4" l="1"/>
  <c r="L34" i="3"/>
  <c r="L34" i="2"/>
  <c r="L34" i="1"/>
  <c r="K34" i="1"/>
  <c r="K34" i="4"/>
  <c r="K34" i="3"/>
  <c r="K34" i="2"/>
</calcChain>
</file>

<file path=xl/sharedStrings.xml><?xml version="1.0" encoding="utf-8"?>
<sst xmlns="http://schemas.openxmlformats.org/spreadsheetml/2006/main" count="312" uniqueCount="56">
  <si>
    <t>06/09/2018 às 15:20:36</t>
  </si>
  <si>
    <t>Dados do financiamento</t>
  </si>
  <si>
    <t>CNPJ:</t>
  </si>
  <si>
    <t>11.950.487/ 000-19</t>
  </si>
  <si>
    <t>Valor financiado (R$):</t>
  </si>
  <si>
    <t>2.500.000,00</t>
  </si>
  <si>
    <t>Cliente:</t>
  </si>
  <si>
    <t>MILANO COM V DE ALIMENTOS S.A.</t>
  </si>
  <si>
    <t>Valor liberado (R$):</t>
  </si>
  <si>
    <t>Agência / conta:</t>
  </si>
  <si>
    <t>0000/00000-0</t>
  </si>
  <si>
    <t>IOF (R$):</t>
  </si>
  <si>
    <t>0,00</t>
  </si>
  <si>
    <t>Agência / conta de débito:</t>
  </si>
  <si>
    <t>0845/06466-6</t>
  </si>
  <si>
    <t>Data de liberação:</t>
  </si>
  <si>
    <t>29/08/2016</t>
  </si>
  <si>
    <t>Número do contrato:</t>
  </si>
  <si>
    <t>160055401/01</t>
  </si>
  <si>
    <t>Indexador:</t>
  </si>
  <si>
    <t>URTJLP a.a.</t>
  </si>
  <si>
    <t>Produto:</t>
  </si>
  <si>
    <t>REPASSES BNDES</t>
  </si>
  <si>
    <t>Taxa:</t>
  </si>
  <si>
    <t>14,50%</t>
  </si>
  <si>
    <t>PAC / FRO / DIR:</t>
  </si>
  <si>
    <t>00000011600554010</t>
  </si>
  <si>
    <t>Parcelas em aberto:</t>
  </si>
  <si>
    <t>34</t>
  </si>
  <si>
    <t>Modalidade:</t>
  </si>
  <si>
    <t>BNDES PROGEREN TJLP</t>
  </si>
  <si>
    <t>Saldo devedor (R$) em 06/09/2018:</t>
  </si>
  <si>
    <t>Fluxo de vencimentos</t>
  </si>
  <si>
    <t>Encargos sobre atraso</t>
  </si>
  <si>
    <t>Data de vencimento</t>
  </si>
  <si>
    <t>Principal (R$)</t>
  </si>
  <si>
    <t>Juros (R$)</t>
  </si>
  <si>
    <t>Mora (R$)</t>
  </si>
  <si>
    <t>IOF (R$)</t>
  </si>
  <si>
    <t>Total parcelas (R$)</t>
  </si>
  <si>
    <t>Situação</t>
  </si>
  <si>
    <t>PAGA</t>
  </si>
  <si>
    <t>Consultas, informações e serviços transacionais acesse itau.com.br/empresas ou ligue 0300 100 7575, em dias úteis, das 8h às 20h ou fale com seu gerente. Reclamações, cancelamentos e informações gerais ligue para o SAC: 0800 728 0728, todos os dias, 24 horas por dia. Se não ficar satisfeito com a solução apresentada, de posse do protocolo, contate a Ouvidoria: 0800 570 0011, em dias úteis, das 9h às 18h. Deficiente auditivo/fala: 0800 722 1722, todos os dias, 24 horas por dia.</t>
  </si>
  <si>
    <t>06/09/2018 às 15:21:25</t>
  </si>
  <si>
    <t>3.500.000,00</t>
  </si>
  <si>
    <t>160055601/00</t>
  </si>
  <si>
    <t>00000011600556013</t>
  </si>
  <si>
    <t>06/09/2018 às 15:21:42</t>
  </si>
  <si>
    <t>160055501/02</t>
  </si>
  <si>
    <t>a.a.</t>
  </si>
  <si>
    <t>8,86%</t>
  </si>
  <si>
    <t>00000011600555017</t>
  </si>
  <si>
    <t>BNDES SELIC PJ</t>
  </si>
  <si>
    <t>06/09/2018 às 15:21:55</t>
  </si>
  <si>
    <t>160055701/03</t>
  </si>
  <si>
    <t>00000011600557010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</si>
</sst>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Verdana"/>
      <family val="2"/>
    </font>
    <font>
      <b/>
      <sz val="10"/>
      <name val="Verdana"/>
      <family val="2"/>
    </font>
    <font>
      <sz val="8"/>
      <name val="Verdana"/>
      <family val="2"/>
    </font>
    <font>
      <b/>
      <sz val="8"/>
      <name val="Verdan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0" fontId="20" fillId="0" borderId="0" xfId="0" applyFont="1" applyAlignment="1">
      <alignment horizontal="right"/>
    </xf>
    <xf numFmtId="0" fontId="21" fillId="0" borderId="11" xfId="0" applyFont="1" applyBorder="1" applyAlignment="1">
      <alignment horizontal="center" vertical="center"/>
    </xf>
    <xf numFmtId="14" fontId="20" fillId="0" borderId="15" xfId="0" applyNumberFormat="1" applyFont="1" applyBorder="1" applyAlignment="1">
      <alignment horizontal="center" vertical="center"/>
    </xf>
    <xf numFmtId="4" fontId="0" fillId="0" borderId="0" xfId="0" applyNumberFormat="1"/>
    <xf numFmtId="4" fontId="20" fillId="0" borderId="16" xfId="0" applyNumberFormat="1" applyFont="1" applyBorder="1" applyAlignment="1">
      <alignment horizontal="right" vertical="center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0" fillId="0" borderId="18" xfId="0" applyBorder="1" applyAlignment="1">
      <alignment wrapText="1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49" fontId="21" fillId="0" borderId="0" xfId="0" applyNumberFormat="1" applyFont="1"/>
    <xf numFmtId="0" fontId="20" fillId="0" borderId="0" xfId="0" applyFont="1" applyAlignment="1">
      <alignment horizontal="right"/>
    </xf>
    <xf numFmtId="0" fontId="0" fillId="0" borderId="17" xfId="0" applyBorder="1" applyAlignment="1">
      <alignment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4" fontId="20" fillId="0" borderId="12" xfId="0" applyNumberFormat="1" applyFont="1" applyBorder="1" applyAlignment="1">
      <alignment horizontal="right" vertical="center"/>
    </xf>
    <xf numFmtId="4" fontId="20" fillId="0" borderId="13" xfId="0" applyNumberFormat="1" applyFont="1" applyBorder="1" applyAlignment="1">
      <alignment horizontal="right" vertical="center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0" fillId="0" borderId="19" xfId="0" applyBorder="1" applyAlignment="1">
      <alignment wrapText="1"/>
    </xf>
    <xf numFmtId="0" fontId="21" fillId="0" borderId="0" xfId="0" applyFont="1" applyAlignment="1">
      <alignment horizontal="left" wrapText="1"/>
    </xf>
    <xf numFmtId="3" fontId="14" fillId="0" borderId="0" xfId="0" applyNumberFormat="1" applyFont="1" applyFill="1" applyBorder="1"/>
    <xf numFmtId="3" fontId="14" fillId="33" borderId="0" xfId="0" applyNumberFormat="1" applyFont="1" applyFill="1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s://itaubankline.itau.com.br/V1/EMP/IMG/logo_30_pb_novo.gif" TargetMode="External"/><Relationship Id="rId2" Type="http://schemas.openxmlformats.org/officeDocument/2006/relationships/image" Target="https://itaubankline.itau.com.br/V1/EMP/IMG/logo_empresaplus_pb.gif" TargetMode="External"/><Relationship Id="rId1" Type="http://schemas.openxmlformats.org/officeDocument/2006/relationships/image" Target="https://itaubankline.itau.com.br/V1/EMP/IMG/logobcomp_menor.gif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https://itaubankline.itau.com.br/V1/EMP/IMG/logo_30_pb_novo.gif" TargetMode="External"/><Relationship Id="rId2" Type="http://schemas.openxmlformats.org/officeDocument/2006/relationships/image" Target="https://itaubankline.itau.com.br/V1/EMP/IMG/logo_empresaplus_pb.gif" TargetMode="External"/><Relationship Id="rId1" Type="http://schemas.openxmlformats.org/officeDocument/2006/relationships/image" Target="https://itaubankline.itau.com.br/V1/EMP/IMG/logobcomp_menor.gif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https://itaubankline.itau.com.br/V1/EMP/IMG/logo_30_pb_novo.gif" TargetMode="External"/><Relationship Id="rId2" Type="http://schemas.openxmlformats.org/officeDocument/2006/relationships/image" Target="https://itaubankline.itau.com.br/V1/EMP/IMG/logo_empresaplus_pb.gif" TargetMode="External"/><Relationship Id="rId1" Type="http://schemas.openxmlformats.org/officeDocument/2006/relationships/image" Target="https://itaubankline.itau.com.br/V1/EMP/IMG/logobcomp_menor.gif" TargetMode="Externa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https://itaubankline.itau.com.br/V1/EMP/IMG/logo_30_pb_novo.gif" TargetMode="External"/><Relationship Id="rId2" Type="http://schemas.openxmlformats.org/officeDocument/2006/relationships/image" Target="https://itaubankline.itau.com.br/V1/EMP/IMG/logo_empresaplus_pb.gif" TargetMode="External"/><Relationship Id="rId1" Type="http://schemas.openxmlformats.org/officeDocument/2006/relationships/image" Target="https://itaubankline.itau.com.br/V1/EMP/IMG/logobcomp_menor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350520</xdr:colOff>
      <xdr:row>1</xdr:row>
      <xdr:rowOff>152400</xdr:rowOff>
    </xdr:to>
    <xdr:pic>
      <xdr:nvPicPr>
        <xdr:cNvPr id="1025" name="Picture 1" descr="https://itaubankline.itau.com.br/V1/EMP/IMG/logobcomp_menor.gif">
          <a:extLst>
            <a:ext uri="{FF2B5EF4-FFF2-40B4-BE49-F238E27FC236}">
              <a16:creationId xmlns:a16="http://schemas.microsoft.com/office/drawing/2014/main" id="{0348DE3E-7F21-4CBF-8BC9-41F0A106E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5052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5</xdr:col>
      <xdr:colOff>152400</xdr:colOff>
      <xdr:row>2</xdr:row>
      <xdr:rowOff>53340</xdr:rowOff>
    </xdr:to>
    <xdr:pic>
      <xdr:nvPicPr>
        <xdr:cNvPr id="1026" name="Picture 2" descr="https://itaubankline.itau.com.br/V1/EMP/IMG/logo_empresaplus_pb.gif">
          <a:extLst>
            <a:ext uri="{FF2B5EF4-FFF2-40B4-BE49-F238E27FC236}">
              <a16:creationId xmlns:a16="http://schemas.microsoft.com/office/drawing/2014/main" id="{F54EE275-977B-4E1F-9322-FF961D3AC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0" y="0"/>
          <a:ext cx="12192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350520</xdr:colOff>
      <xdr:row>1</xdr:row>
      <xdr:rowOff>152400</xdr:rowOff>
    </xdr:to>
    <xdr:pic>
      <xdr:nvPicPr>
        <xdr:cNvPr id="1027" name="Picture 3" descr="https://itaubankline.itau.com.br/V1/EMP/IMG/logo_30_pb_novo.gif">
          <a:extLst>
            <a:ext uri="{FF2B5EF4-FFF2-40B4-BE49-F238E27FC236}">
              <a16:creationId xmlns:a16="http://schemas.microsoft.com/office/drawing/2014/main" id="{490C11E4-C790-4E84-86D0-4AEE0A0C9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0"/>
          <a:ext cx="35052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350520</xdr:colOff>
      <xdr:row>1</xdr:row>
      <xdr:rowOff>152400</xdr:rowOff>
    </xdr:to>
    <xdr:pic>
      <xdr:nvPicPr>
        <xdr:cNvPr id="2" name="Picture 1" descr="https://itaubankline.itau.com.br/V1/EMP/IMG/logobcomp_menor.gif">
          <a:extLst>
            <a:ext uri="{FF2B5EF4-FFF2-40B4-BE49-F238E27FC236}">
              <a16:creationId xmlns:a16="http://schemas.microsoft.com/office/drawing/2014/main" id="{08131076-B30F-4355-947E-FFEA5823E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5052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5</xdr:col>
      <xdr:colOff>152400</xdr:colOff>
      <xdr:row>2</xdr:row>
      <xdr:rowOff>53340</xdr:rowOff>
    </xdr:to>
    <xdr:pic>
      <xdr:nvPicPr>
        <xdr:cNvPr id="3" name="Picture 2" descr="https://itaubankline.itau.com.br/V1/EMP/IMG/logo_empresaplus_pb.gif">
          <a:extLst>
            <a:ext uri="{FF2B5EF4-FFF2-40B4-BE49-F238E27FC236}">
              <a16:creationId xmlns:a16="http://schemas.microsoft.com/office/drawing/2014/main" id="{9CCF796E-07A4-434F-B210-9977F480E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0" y="0"/>
          <a:ext cx="12192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350520</xdr:colOff>
      <xdr:row>1</xdr:row>
      <xdr:rowOff>152400</xdr:rowOff>
    </xdr:to>
    <xdr:pic>
      <xdr:nvPicPr>
        <xdr:cNvPr id="4" name="Picture 3" descr="https://itaubankline.itau.com.br/V1/EMP/IMG/logo_30_pb_novo.gif">
          <a:extLst>
            <a:ext uri="{FF2B5EF4-FFF2-40B4-BE49-F238E27FC236}">
              <a16:creationId xmlns:a16="http://schemas.microsoft.com/office/drawing/2014/main" id="{6F252F3A-D76B-431E-A68B-D9363F883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0"/>
          <a:ext cx="35052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350520</xdr:colOff>
      <xdr:row>1</xdr:row>
      <xdr:rowOff>152400</xdr:rowOff>
    </xdr:to>
    <xdr:pic>
      <xdr:nvPicPr>
        <xdr:cNvPr id="2" name="Picture 1" descr="https://itaubankline.itau.com.br/V1/EMP/IMG/logobcomp_menor.gif">
          <a:extLst>
            <a:ext uri="{FF2B5EF4-FFF2-40B4-BE49-F238E27FC236}">
              <a16:creationId xmlns:a16="http://schemas.microsoft.com/office/drawing/2014/main" id="{5666CFA6-9546-4D5C-8E63-A6E3C3265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5052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5</xdr:col>
      <xdr:colOff>152400</xdr:colOff>
      <xdr:row>2</xdr:row>
      <xdr:rowOff>53340</xdr:rowOff>
    </xdr:to>
    <xdr:pic>
      <xdr:nvPicPr>
        <xdr:cNvPr id="3" name="Picture 2" descr="https://itaubankline.itau.com.br/V1/EMP/IMG/logo_empresaplus_pb.gif">
          <a:extLst>
            <a:ext uri="{FF2B5EF4-FFF2-40B4-BE49-F238E27FC236}">
              <a16:creationId xmlns:a16="http://schemas.microsoft.com/office/drawing/2014/main" id="{6EA6E9E5-1621-403F-B7C9-D3F6C459A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0" y="0"/>
          <a:ext cx="12192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350520</xdr:colOff>
      <xdr:row>1</xdr:row>
      <xdr:rowOff>152400</xdr:rowOff>
    </xdr:to>
    <xdr:pic>
      <xdr:nvPicPr>
        <xdr:cNvPr id="4" name="Picture 3" descr="https://itaubankline.itau.com.br/V1/EMP/IMG/logo_30_pb_novo.gif">
          <a:extLst>
            <a:ext uri="{FF2B5EF4-FFF2-40B4-BE49-F238E27FC236}">
              <a16:creationId xmlns:a16="http://schemas.microsoft.com/office/drawing/2014/main" id="{613198DB-34CF-48B2-B819-137CF4452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0"/>
          <a:ext cx="35052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350520</xdr:colOff>
      <xdr:row>1</xdr:row>
      <xdr:rowOff>152400</xdr:rowOff>
    </xdr:to>
    <xdr:pic>
      <xdr:nvPicPr>
        <xdr:cNvPr id="2" name="Picture 1" descr="https://itaubankline.itau.com.br/V1/EMP/IMG/logobcomp_menor.gif">
          <a:extLst>
            <a:ext uri="{FF2B5EF4-FFF2-40B4-BE49-F238E27FC236}">
              <a16:creationId xmlns:a16="http://schemas.microsoft.com/office/drawing/2014/main" id="{A17B406C-0074-4DF6-905F-963E7F59A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5052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5</xdr:col>
      <xdr:colOff>152400</xdr:colOff>
      <xdr:row>2</xdr:row>
      <xdr:rowOff>53340</xdr:rowOff>
    </xdr:to>
    <xdr:pic>
      <xdr:nvPicPr>
        <xdr:cNvPr id="3" name="Picture 2" descr="https://itaubankline.itau.com.br/V1/EMP/IMG/logo_empresaplus_pb.gif">
          <a:extLst>
            <a:ext uri="{FF2B5EF4-FFF2-40B4-BE49-F238E27FC236}">
              <a16:creationId xmlns:a16="http://schemas.microsoft.com/office/drawing/2014/main" id="{25373188-7D18-4096-915B-66B4A04BB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0" y="0"/>
          <a:ext cx="12192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350520</xdr:colOff>
      <xdr:row>1</xdr:row>
      <xdr:rowOff>152400</xdr:rowOff>
    </xdr:to>
    <xdr:pic>
      <xdr:nvPicPr>
        <xdr:cNvPr id="4" name="Picture 3" descr="https://itaubankline.itau.com.br/V1/EMP/IMG/logo_30_pb_novo.gif">
          <a:extLst>
            <a:ext uri="{FF2B5EF4-FFF2-40B4-BE49-F238E27FC236}">
              <a16:creationId xmlns:a16="http://schemas.microsoft.com/office/drawing/2014/main" id="{53BB0030-A182-4E56-B919-A8A54720C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0"/>
          <a:ext cx="35052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topLeftCell="A19" workbookViewId="0">
      <selection activeCell="K34" sqref="K34"/>
    </sheetView>
  </sheetViews>
  <sheetFormatPr defaultRowHeight="14.4" x14ac:dyDescent="0.3"/>
  <cols>
    <col min="1" max="2" width="16.6640625" customWidth="1"/>
    <col min="3" max="7" width="7.77734375" customWidth="1"/>
    <col min="8" max="8" width="16.6640625" customWidth="1"/>
    <col min="9" max="9" width="10" customWidth="1"/>
    <col min="10" max="10" width="3.33203125" customWidth="1"/>
    <col min="11" max="11" width="10.44140625" bestFit="1" customWidth="1"/>
    <col min="14" max="14" width="9.77734375" bestFit="1" customWidth="1"/>
  </cols>
  <sheetData>
    <row r="1" spans="1:10" x14ac:dyDescent="0.3">
      <c r="A1" s="1"/>
      <c r="B1" s="1"/>
      <c r="C1" s="1"/>
      <c r="D1" s="1"/>
      <c r="E1" s="1"/>
      <c r="F1" s="1"/>
      <c r="G1" s="1"/>
      <c r="H1" s="1"/>
      <c r="I1" s="1"/>
    </row>
    <row r="2" spans="1:10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7.5" customHeight="1" thickBot="1" x14ac:dyDescent="0.35">
      <c r="A3" s="7"/>
      <c r="B3" s="7"/>
      <c r="C3" s="7"/>
      <c r="D3" s="7"/>
      <c r="E3" s="7"/>
      <c r="F3" s="7"/>
      <c r="G3" s="7"/>
      <c r="H3" s="7"/>
      <c r="I3" s="7"/>
      <c r="J3" s="7"/>
    </row>
    <row r="4" spans="1:10" ht="7.5" customHeight="1" thickTop="1" x14ac:dyDescent="0.3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x14ac:dyDescent="0.3">
      <c r="A5" s="10"/>
      <c r="B5" s="10"/>
      <c r="C5" s="10"/>
      <c r="D5" s="10"/>
      <c r="E5" s="10"/>
      <c r="F5" s="10"/>
      <c r="G5" s="11" t="s">
        <v>0</v>
      </c>
      <c r="H5" s="11"/>
      <c r="I5" s="11"/>
      <c r="J5" s="11"/>
    </row>
    <row r="6" spans="1:10" ht="7.5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x14ac:dyDescent="0.3">
      <c r="A7" s="12" t="s">
        <v>1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ht="7.5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</row>
    <row r="9" spans="1:10" x14ac:dyDescent="0.3">
      <c r="A9" s="2" t="s">
        <v>2</v>
      </c>
      <c r="B9" s="13" t="s">
        <v>3</v>
      </c>
      <c r="C9" s="13"/>
      <c r="D9" s="13"/>
      <c r="E9" s="14" t="s">
        <v>4</v>
      </c>
      <c r="F9" s="14"/>
      <c r="G9" s="13" t="s">
        <v>5</v>
      </c>
      <c r="H9" s="13"/>
      <c r="I9" s="13"/>
      <c r="J9" s="13"/>
    </row>
    <row r="10" spans="1:10" x14ac:dyDescent="0.3">
      <c r="A10" s="2" t="s">
        <v>6</v>
      </c>
      <c r="B10" s="13" t="s">
        <v>7</v>
      </c>
      <c r="C10" s="13"/>
      <c r="D10" s="13"/>
      <c r="E10" s="14" t="s">
        <v>8</v>
      </c>
      <c r="F10" s="14"/>
      <c r="G10" s="13" t="s">
        <v>5</v>
      </c>
      <c r="H10" s="13"/>
      <c r="I10" s="13"/>
      <c r="J10" s="13"/>
    </row>
    <row r="11" spans="1:10" x14ac:dyDescent="0.3">
      <c r="A11" s="2" t="s">
        <v>9</v>
      </c>
      <c r="B11" s="13" t="s">
        <v>10</v>
      </c>
      <c r="C11" s="13"/>
      <c r="D11" s="13"/>
      <c r="E11" s="14" t="s">
        <v>11</v>
      </c>
      <c r="F11" s="14"/>
      <c r="G11" s="13" t="s">
        <v>12</v>
      </c>
      <c r="H11" s="13"/>
      <c r="I11" s="13"/>
      <c r="J11" s="13"/>
    </row>
    <row r="12" spans="1:10" x14ac:dyDescent="0.3">
      <c r="A12" s="2" t="s">
        <v>13</v>
      </c>
      <c r="B12" s="13" t="s">
        <v>14</v>
      </c>
      <c r="C12" s="13"/>
      <c r="D12" s="13"/>
      <c r="E12" s="14" t="s">
        <v>15</v>
      </c>
      <c r="F12" s="14"/>
      <c r="G12" s="13" t="s">
        <v>16</v>
      </c>
      <c r="H12" s="13"/>
      <c r="I12" s="13"/>
      <c r="J12" s="13"/>
    </row>
    <row r="13" spans="1:10" x14ac:dyDescent="0.3">
      <c r="A13" s="2" t="s">
        <v>17</v>
      </c>
      <c r="B13" s="13" t="s">
        <v>18</v>
      </c>
      <c r="C13" s="13"/>
      <c r="D13" s="13"/>
      <c r="E13" s="14" t="s">
        <v>19</v>
      </c>
      <c r="F13" s="14"/>
      <c r="G13" s="13" t="s">
        <v>20</v>
      </c>
      <c r="H13" s="13"/>
      <c r="I13" s="13"/>
      <c r="J13" s="13"/>
    </row>
    <row r="14" spans="1:10" x14ac:dyDescent="0.3">
      <c r="A14" s="2" t="s">
        <v>21</v>
      </c>
      <c r="B14" s="13" t="s">
        <v>22</v>
      </c>
      <c r="C14" s="13"/>
      <c r="D14" s="13"/>
      <c r="E14" s="14" t="s">
        <v>23</v>
      </c>
      <c r="F14" s="14"/>
      <c r="G14" s="13" t="s">
        <v>24</v>
      </c>
      <c r="H14" s="13"/>
      <c r="I14" s="13"/>
      <c r="J14" s="13"/>
    </row>
    <row r="15" spans="1:10" x14ac:dyDescent="0.3">
      <c r="A15" s="2" t="s">
        <v>25</v>
      </c>
      <c r="B15" s="13" t="s">
        <v>26</v>
      </c>
      <c r="C15" s="13"/>
      <c r="D15" s="14" t="s">
        <v>27</v>
      </c>
      <c r="E15" s="14"/>
      <c r="F15" s="14"/>
      <c r="G15" s="13" t="s">
        <v>28</v>
      </c>
      <c r="H15" s="13"/>
      <c r="I15" s="13"/>
      <c r="J15" s="13"/>
    </row>
    <row r="16" spans="1:10" x14ac:dyDescent="0.3">
      <c r="A16" s="2" t="s">
        <v>29</v>
      </c>
      <c r="B16" s="13" t="s">
        <v>30</v>
      </c>
      <c r="C16" s="13"/>
      <c r="D16" s="14" t="s">
        <v>31</v>
      </c>
      <c r="E16" s="14"/>
      <c r="F16" s="14"/>
      <c r="G16" s="13" t="s">
        <v>12</v>
      </c>
      <c r="H16" s="13"/>
      <c r="I16" s="13"/>
      <c r="J16" s="13"/>
    </row>
    <row r="17" spans="1:14" ht="7.5" customHeight="1" x14ac:dyDescent="0.3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4" x14ac:dyDescent="0.3">
      <c r="A18" s="12" t="s">
        <v>32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4" ht="7.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</row>
    <row r="20" spans="1:14" ht="18.45" customHeight="1" x14ac:dyDescent="0.3">
      <c r="A20" s="3"/>
      <c r="B20" s="3"/>
      <c r="C20" s="16"/>
      <c r="D20" s="17"/>
      <c r="E20" s="16" t="s">
        <v>33</v>
      </c>
      <c r="F20" s="18"/>
      <c r="G20" s="17"/>
      <c r="H20" s="3"/>
      <c r="I20" s="16"/>
      <c r="J20" s="17"/>
    </row>
    <row r="21" spans="1:14" ht="18.45" customHeight="1" x14ac:dyDescent="0.3">
      <c r="A21" s="3" t="s">
        <v>34</v>
      </c>
      <c r="B21" s="3" t="s">
        <v>35</v>
      </c>
      <c r="C21" s="16" t="s">
        <v>36</v>
      </c>
      <c r="D21" s="17"/>
      <c r="E21" s="16" t="s">
        <v>37</v>
      </c>
      <c r="F21" s="17"/>
      <c r="G21" s="3" t="s">
        <v>38</v>
      </c>
      <c r="H21" s="3" t="s">
        <v>39</v>
      </c>
      <c r="I21" s="16" t="s">
        <v>40</v>
      </c>
      <c r="J21" s="17"/>
      <c r="N21" s="26">
        <v>-1008795.94</v>
      </c>
    </row>
    <row r="22" spans="1:14" x14ac:dyDescent="0.3">
      <c r="A22" s="4">
        <v>43724</v>
      </c>
      <c r="B22" s="6">
        <v>77211.67</v>
      </c>
      <c r="C22" s="19">
        <v>0</v>
      </c>
      <c r="D22" s="20"/>
      <c r="E22" s="19">
        <v>0</v>
      </c>
      <c r="F22" s="20"/>
      <c r="G22" s="6">
        <v>0</v>
      </c>
      <c r="H22" s="6">
        <v>77211.67</v>
      </c>
      <c r="I22" s="21" t="s">
        <v>41</v>
      </c>
      <c r="J22" s="22"/>
      <c r="N22" s="25">
        <v>-1412314.31</v>
      </c>
    </row>
    <row r="23" spans="1:14" x14ac:dyDescent="0.3">
      <c r="A23" s="4">
        <v>43692</v>
      </c>
      <c r="B23" s="6">
        <v>77211.81</v>
      </c>
      <c r="C23" s="19">
        <v>0</v>
      </c>
      <c r="D23" s="20"/>
      <c r="E23" s="19">
        <v>0</v>
      </c>
      <c r="F23" s="20"/>
      <c r="G23" s="6">
        <v>0</v>
      </c>
      <c r="H23" s="6">
        <v>77211.81</v>
      </c>
      <c r="I23" s="21" t="s">
        <v>41</v>
      </c>
      <c r="J23" s="22"/>
      <c r="N23" s="25">
        <v>-1183789.3600000001</v>
      </c>
    </row>
    <row r="24" spans="1:14" x14ac:dyDescent="0.3">
      <c r="A24" s="4">
        <v>43661</v>
      </c>
      <c r="B24" s="6">
        <v>77211.81</v>
      </c>
      <c r="C24" s="19">
        <v>0</v>
      </c>
      <c r="D24" s="20"/>
      <c r="E24" s="19">
        <v>0</v>
      </c>
      <c r="F24" s="20"/>
      <c r="G24" s="6">
        <v>0</v>
      </c>
      <c r="H24" s="6">
        <v>77211.81</v>
      </c>
      <c r="I24" s="21" t="s">
        <v>41</v>
      </c>
      <c r="J24" s="22"/>
      <c r="N24" s="25">
        <v>-1657305.11</v>
      </c>
    </row>
    <row r="25" spans="1:14" x14ac:dyDescent="0.3">
      <c r="A25" s="4">
        <v>43633</v>
      </c>
      <c r="B25" s="6">
        <v>77211.81</v>
      </c>
      <c r="C25" s="19">
        <v>0</v>
      </c>
      <c r="D25" s="20"/>
      <c r="E25" s="19">
        <v>0</v>
      </c>
      <c r="F25" s="20"/>
      <c r="G25" s="6">
        <v>0</v>
      </c>
      <c r="H25" s="6">
        <v>77211.81</v>
      </c>
      <c r="I25" s="21" t="s">
        <v>41</v>
      </c>
      <c r="J25" s="22"/>
    </row>
    <row r="26" spans="1:14" x14ac:dyDescent="0.3">
      <c r="A26" s="4">
        <v>43600</v>
      </c>
      <c r="B26" s="6">
        <v>77211.81</v>
      </c>
      <c r="C26" s="19">
        <v>0</v>
      </c>
      <c r="D26" s="20"/>
      <c r="E26" s="19">
        <v>0</v>
      </c>
      <c r="F26" s="20"/>
      <c r="G26" s="6">
        <v>0</v>
      </c>
      <c r="H26" s="6">
        <v>77211.81</v>
      </c>
      <c r="I26" s="21" t="s">
        <v>41</v>
      </c>
      <c r="J26" s="22"/>
    </row>
    <row r="27" spans="1:14" x14ac:dyDescent="0.3">
      <c r="A27" s="4">
        <v>43570</v>
      </c>
      <c r="B27" s="6">
        <v>77211.81</v>
      </c>
      <c r="C27" s="19">
        <v>0</v>
      </c>
      <c r="D27" s="20"/>
      <c r="E27" s="19">
        <v>0</v>
      </c>
      <c r="F27" s="20"/>
      <c r="G27" s="6">
        <v>0</v>
      </c>
      <c r="H27" s="6">
        <v>77211.81</v>
      </c>
      <c r="I27" s="21" t="s">
        <v>41</v>
      </c>
      <c r="J27" s="22"/>
    </row>
    <row r="28" spans="1:14" x14ac:dyDescent="0.3">
      <c r="A28" s="4">
        <v>43539</v>
      </c>
      <c r="B28" s="6">
        <v>77211.81</v>
      </c>
      <c r="C28" s="19">
        <v>0</v>
      </c>
      <c r="D28" s="20"/>
      <c r="E28" s="19">
        <v>0</v>
      </c>
      <c r="F28" s="20"/>
      <c r="G28" s="6">
        <v>0</v>
      </c>
      <c r="H28" s="6">
        <v>77211.81</v>
      </c>
      <c r="I28" s="21" t="s">
        <v>41</v>
      </c>
      <c r="J28" s="22"/>
    </row>
    <row r="29" spans="1:14" x14ac:dyDescent="0.3">
      <c r="A29" s="4">
        <v>43511</v>
      </c>
      <c r="B29" s="6">
        <v>77211.81</v>
      </c>
      <c r="C29" s="19">
        <v>0</v>
      </c>
      <c r="D29" s="20"/>
      <c r="E29" s="19">
        <v>0</v>
      </c>
      <c r="F29" s="20"/>
      <c r="G29" s="6">
        <v>0</v>
      </c>
      <c r="H29" s="6">
        <v>77211.81</v>
      </c>
      <c r="I29" s="21" t="s">
        <v>41</v>
      </c>
      <c r="J29" s="22"/>
    </row>
    <row r="30" spans="1:14" x14ac:dyDescent="0.3">
      <c r="A30" s="4">
        <v>43480</v>
      </c>
      <c r="B30" s="6">
        <v>77211.81</v>
      </c>
      <c r="C30" s="19">
        <v>0</v>
      </c>
      <c r="D30" s="20"/>
      <c r="E30" s="19">
        <v>0</v>
      </c>
      <c r="F30" s="20"/>
      <c r="G30" s="6">
        <v>0</v>
      </c>
      <c r="H30" s="6">
        <v>77211.81</v>
      </c>
      <c r="I30" s="21" t="s">
        <v>41</v>
      </c>
      <c r="J30" s="22"/>
    </row>
    <row r="31" spans="1:14" x14ac:dyDescent="0.3">
      <c r="A31" s="4">
        <v>43451</v>
      </c>
      <c r="B31" s="6">
        <v>77211.81</v>
      </c>
      <c r="C31" s="19">
        <v>0</v>
      </c>
      <c r="D31" s="20"/>
      <c r="E31" s="19">
        <v>0</v>
      </c>
      <c r="F31" s="20"/>
      <c r="G31" s="6">
        <v>0</v>
      </c>
      <c r="H31" s="6">
        <v>77211.81</v>
      </c>
      <c r="I31" s="21" t="s">
        <v>41</v>
      </c>
      <c r="J31" s="22"/>
    </row>
    <row r="32" spans="1:14" x14ac:dyDescent="0.3">
      <c r="A32" s="4">
        <v>43420</v>
      </c>
      <c r="B32" s="6">
        <v>77211.81</v>
      </c>
      <c r="C32" s="19">
        <v>0</v>
      </c>
      <c r="D32" s="20"/>
      <c r="E32" s="19">
        <v>0</v>
      </c>
      <c r="F32" s="20"/>
      <c r="G32" s="6">
        <v>0</v>
      </c>
      <c r="H32" s="6">
        <v>77211.81</v>
      </c>
      <c r="I32" s="21" t="s">
        <v>41</v>
      </c>
      <c r="J32" s="22"/>
    </row>
    <row r="33" spans="1:12" x14ac:dyDescent="0.3">
      <c r="A33" s="4">
        <v>43388</v>
      </c>
      <c r="B33" s="6">
        <v>77211.81</v>
      </c>
      <c r="C33" s="19">
        <v>0</v>
      </c>
      <c r="D33" s="20"/>
      <c r="E33" s="19">
        <v>0</v>
      </c>
      <c r="F33" s="20"/>
      <c r="G33" s="6">
        <v>0</v>
      </c>
      <c r="H33" s="6">
        <v>77211.81</v>
      </c>
      <c r="I33" s="21" t="s">
        <v>41</v>
      </c>
      <c r="J33" s="22"/>
    </row>
    <row r="34" spans="1:12" x14ac:dyDescent="0.3">
      <c r="A34" s="4">
        <v>43360</v>
      </c>
      <c r="B34" s="6">
        <v>77211.81</v>
      </c>
      <c r="C34" s="19">
        <v>0</v>
      </c>
      <c r="D34" s="20"/>
      <c r="E34" s="19">
        <v>0</v>
      </c>
      <c r="F34" s="20"/>
      <c r="G34" s="6">
        <v>0</v>
      </c>
      <c r="H34" s="6">
        <v>77211.81</v>
      </c>
      <c r="I34" s="21" t="s">
        <v>41</v>
      </c>
      <c r="J34" s="22"/>
      <c r="K34" s="6">
        <f>SUM(H22:H34)</f>
        <v>1003753.3900000004</v>
      </c>
      <c r="L34" s="5">
        <f>N21+K34</f>
        <v>-5042.5499999995809</v>
      </c>
    </row>
    <row r="35" spans="1:12" x14ac:dyDescent="0.3">
      <c r="A35" s="4">
        <v>43327</v>
      </c>
      <c r="B35" s="6">
        <v>77211.81</v>
      </c>
      <c r="C35" s="19">
        <v>12097.42</v>
      </c>
      <c r="D35" s="20"/>
      <c r="E35" s="19">
        <v>0</v>
      </c>
      <c r="F35" s="20"/>
      <c r="G35" s="6">
        <v>0</v>
      </c>
      <c r="H35" s="6">
        <v>89309.23</v>
      </c>
      <c r="I35" s="21" t="s">
        <v>41</v>
      </c>
      <c r="J35" s="22"/>
    </row>
    <row r="36" spans="1:12" x14ac:dyDescent="0.3">
      <c r="A36" s="4">
        <v>43297</v>
      </c>
      <c r="B36" s="6">
        <v>77178.19</v>
      </c>
      <c r="C36" s="19">
        <v>13390.22</v>
      </c>
      <c r="D36" s="20"/>
      <c r="E36" s="19">
        <v>0</v>
      </c>
      <c r="F36" s="20"/>
      <c r="G36" s="6">
        <v>0</v>
      </c>
      <c r="H36" s="6">
        <v>90568.41</v>
      </c>
      <c r="I36" s="21" t="s">
        <v>41</v>
      </c>
      <c r="J36" s="22"/>
    </row>
    <row r="37" spans="1:12" x14ac:dyDescent="0.3">
      <c r="A37" s="4">
        <v>43266</v>
      </c>
      <c r="B37" s="6">
        <v>77142.259999999995</v>
      </c>
      <c r="C37" s="19">
        <v>14276.25</v>
      </c>
      <c r="D37" s="20"/>
      <c r="E37" s="19">
        <v>0</v>
      </c>
      <c r="F37" s="20"/>
      <c r="G37" s="6">
        <v>0</v>
      </c>
      <c r="H37" s="6">
        <v>91418.51</v>
      </c>
      <c r="I37" s="21" t="s">
        <v>41</v>
      </c>
      <c r="J37" s="22"/>
    </row>
    <row r="38" spans="1:12" x14ac:dyDescent="0.3">
      <c r="A38" s="4">
        <v>43235</v>
      </c>
      <c r="B38" s="6">
        <v>77105.2</v>
      </c>
      <c r="C38" s="19">
        <v>14177.82</v>
      </c>
      <c r="D38" s="20"/>
      <c r="E38" s="19">
        <v>0</v>
      </c>
      <c r="F38" s="20"/>
      <c r="G38" s="6">
        <v>0</v>
      </c>
      <c r="H38" s="6">
        <v>91283.02</v>
      </c>
      <c r="I38" s="21" t="s">
        <v>41</v>
      </c>
      <c r="J38" s="22"/>
    </row>
    <row r="39" spans="1:12" x14ac:dyDescent="0.3">
      <c r="A39" s="4">
        <v>43206</v>
      </c>
      <c r="B39" s="6">
        <v>77070.539999999994</v>
      </c>
      <c r="C39" s="19">
        <v>16566.54</v>
      </c>
      <c r="D39" s="20"/>
      <c r="E39" s="19">
        <v>0</v>
      </c>
      <c r="F39" s="20"/>
      <c r="G39" s="6">
        <v>0</v>
      </c>
      <c r="H39" s="6">
        <v>93637.08</v>
      </c>
      <c r="I39" s="21" t="s">
        <v>41</v>
      </c>
      <c r="J39" s="22"/>
    </row>
    <row r="40" spans="1:12" x14ac:dyDescent="0.3">
      <c r="A40" s="4">
        <v>43174</v>
      </c>
      <c r="B40" s="6">
        <v>77027.210000000006</v>
      </c>
      <c r="C40" s="19">
        <v>15281.08</v>
      </c>
      <c r="D40" s="20"/>
      <c r="E40" s="19">
        <v>0</v>
      </c>
      <c r="F40" s="20"/>
      <c r="G40" s="6">
        <v>0</v>
      </c>
      <c r="H40" s="6">
        <v>92308.29</v>
      </c>
      <c r="I40" s="21" t="s">
        <v>41</v>
      </c>
      <c r="J40" s="22"/>
    </row>
    <row r="41" spans="1:12" x14ac:dyDescent="0.3">
      <c r="A41" s="4">
        <v>43146</v>
      </c>
      <c r="B41" s="6">
        <v>76985.37</v>
      </c>
      <c r="C41" s="19">
        <v>17809.03</v>
      </c>
      <c r="D41" s="20"/>
      <c r="E41" s="19">
        <v>0</v>
      </c>
      <c r="F41" s="20"/>
      <c r="G41" s="6">
        <v>0</v>
      </c>
      <c r="H41" s="6">
        <v>94794.4</v>
      </c>
      <c r="I41" s="21" t="s">
        <v>41</v>
      </c>
      <c r="J41" s="22"/>
    </row>
    <row r="42" spans="1:12" x14ac:dyDescent="0.3">
      <c r="A42" s="4">
        <v>43115</v>
      </c>
      <c r="B42" s="6">
        <v>76939.05</v>
      </c>
      <c r="C42" s="19">
        <v>18688.23</v>
      </c>
      <c r="D42" s="20"/>
      <c r="E42" s="19">
        <v>0</v>
      </c>
      <c r="F42" s="20"/>
      <c r="G42" s="6">
        <v>0</v>
      </c>
      <c r="H42" s="6">
        <v>95627.28</v>
      </c>
      <c r="I42" s="21" t="s">
        <v>41</v>
      </c>
      <c r="J42" s="22"/>
    </row>
    <row r="43" spans="1:12" x14ac:dyDescent="0.3">
      <c r="A43" s="4">
        <v>43084</v>
      </c>
      <c r="B43" s="6">
        <v>76885.119999999995</v>
      </c>
      <c r="C43" s="19">
        <v>18295.400000000001</v>
      </c>
      <c r="D43" s="20"/>
      <c r="E43" s="19">
        <v>0</v>
      </c>
      <c r="F43" s="20"/>
      <c r="G43" s="6">
        <v>0</v>
      </c>
      <c r="H43" s="6">
        <v>95180.52</v>
      </c>
      <c r="I43" s="21" t="s">
        <v>41</v>
      </c>
      <c r="J43" s="22"/>
    </row>
    <row r="44" spans="1:12" x14ac:dyDescent="0.3">
      <c r="A44" s="4">
        <v>43055</v>
      </c>
      <c r="B44" s="6">
        <v>76828.789999999994</v>
      </c>
      <c r="C44" s="19">
        <v>20438.72</v>
      </c>
      <c r="D44" s="20"/>
      <c r="E44" s="19">
        <v>0</v>
      </c>
      <c r="F44" s="20"/>
      <c r="G44" s="6">
        <v>0</v>
      </c>
      <c r="H44" s="6">
        <v>97267.51</v>
      </c>
      <c r="I44" s="21" t="s">
        <v>41</v>
      </c>
      <c r="J44" s="22"/>
    </row>
    <row r="45" spans="1:12" x14ac:dyDescent="0.3">
      <c r="A45" s="4">
        <v>43024</v>
      </c>
      <c r="B45" s="6">
        <v>76768.58</v>
      </c>
      <c r="C45" s="19">
        <v>21310.65</v>
      </c>
      <c r="D45" s="20"/>
      <c r="E45" s="19">
        <v>0</v>
      </c>
      <c r="F45" s="20"/>
      <c r="G45" s="6">
        <v>0</v>
      </c>
      <c r="H45" s="6">
        <v>98079.23</v>
      </c>
      <c r="I45" s="21" t="s">
        <v>41</v>
      </c>
      <c r="J45" s="22"/>
    </row>
    <row r="46" spans="1:12" x14ac:dyDescent="0.3">
      <c r="A46" s="4">
        <v>42993</v>
      </c>
      <c r="B46" s="6">
        <v>76708.36</v>
      </c>
      <c r="C46" s="19">
        <v>22181.18</v>
      </c>
      <c r="D46" s="20"/>
      <c r="E46" s="19">
        <v>0</v>
      </c>
      <c r="F46" s="20"/>
      <c r="G46" s="6">
        <v>0</v>
      </c>
      <c r="H46" s="6">
        <v>98889.54</v>
      </c>
      <c r="I46" s="21" t="s">
        <v>41</v>
      </c>
      <c r="J46" s="22"/>
    </row>
    <row r="47" spans="1:12" x14ac:dyDescent="0.3">
      <c r="A47" s="4">
        <v>42962</v>
      </c>
      <c r="B47" s="6">
        <v>76648.149999999994</v>
      </c>
      <c r="C47" s="19">
        <v>21555.19</v>
      </c>
      <c r="D47" s="20"/>
      <c r="E47" s="19">
        <v>0</v>
      </c>
      <c r="F47" s="20"/>
      <c r="G47" s="6">
        <v>0</v>
      </c>
      <c r="H47" s="6">
        <v>98203.34</v>
      </c>
      <c r="I47" s="21" t="s">
        <v>41</v>
      </c>
      <c r="J47" s="22"/>
    </row>
    <row r="48" spans="1:12" x14ac:dyDescent="0.3">
      <c r="A48" s="4">
        <v>42933</v>
      </c>
      <c r="B48" s="6">
        <v>76591.820000000007</v>
      </c>
      <c r="C48" s="19">
        <v>23919.279999999999</v>
      </c>
      <c r="D48" s="20"/>
      <c r="E48" s="19">
        <v>0</v>
      </c>
      <c r="F48" s="20"/>
      <c r="G48" s="6">
        <v>0</v>
      </c>
      <c r="H48" s="6">
        <v>100511.1</v>
      </c>
      <c r="I48" s="21" t="s">
        <v>41</v>
      </c>
      <c r="J48" s="22"/>
    </row>
    <row r="49" spans="1:10" x14ac:dyDescent="0.3">
      <c r="A49" s="4">
        <v>42902</v>
      </c>
      <c r="B49" s="6">
        <v>76531.61</v>
      </c>
      <c r="C49" s="19">
        <v>25589.97</v>
      </c>
      <c r="D49" s="20"/>
      <c r="E49" s="19">
        <v>0</v>
      </c>
      <c r="F49" s="20"/>
      <c r="G49" s="6">
        <v>0</v>
      </c>
      <c r="H49" s="6">
        <v>102121.58</v>
      </c>
      <c r="I49" s="21" t="s">
        <v>41</v>
      </c>
      <c r="J49" s="22"/>
    </row>
    <row r="50" spans="1:10" x14ac:dyDescent="0.3">
      <c r="A50" s="4">
        <v>42870</v>
      </c>
      <c r="B50" s="6">
        <v>76469.45</v>
      </c>
      <c r="C50" s="19">
        <v>23154.86</v>
      </c>
      <c r="D50" s="20"/>
      <c r="E50" s="19">
        <v>0</v>
      </c>
      <c r="F50" s="20"/>
      <c r="G50" s="6">
        <v>0</v>
      </c>
      <c r="H50" s="6">
        <v>99624.31</v>
      </c>
      <c r="I50" s="21" t="s">
        <v>41</v>
      </c>
      <c r="J50" s="22"/>
    </row>
    <row r="51" spans="1:10" x14ac:dyDescent="0.3">
      <c r="A51" s="4">
        <v>42842</v>
      </c>
      <c r="B51" s="6">
        <v>76415.070000000007</v>
      </c>
      <c r="C51" s="19">
        <v>28236.83</v>
      </c>
      <c r="D51" s="20"/>
      <c r="E51" s="19">
        <v>0</v>
      </c>
      <c r="F51" s="20"/>
      <c r="G51" s="6">
        <v>0</v>
      </c>
      <c r="H51" s="6">
        <v>104651.9</v>
      </c>
      <c r="I51" s="21" t="s">
        <v>41</v>
      </c>
      <c r="J51" s="22"/>
    </row>
    <row r="52" spans="1:10" x14ac:dyDescent="0.3">
      <c r="A52" s="4">
        <v>42809</v>
      </c>
      <c r="B52" s="6">
        <v>76334.460000000006</v>
      </c>
      <c r="C52" s="19">
        <v>24708.05</v>
      </c>
      <c r="D52" s="20"/>
      <c r="E52" s="19">
        <v>0</v>
      </c>
      <c r="F52" s="20"/>
      <c r="G52" s="6">
        <v>0</v>
      </c>
      <c r="H52" s="6">
        <v>101042.51</v>
      </c>
      <c r="I52" s="21" t="s">
        <v>41</v>
      </c>
      <c r="J52" s="22"/>
    </row>
    <row r="53" spans="1:10" x14ac:dyDescent="0.3">
      <c r="A53" s="4">
        <v>42781</v>
      </c>
      <c r="B53" s="6">
        <v>76252.88</v>
      </c>
      <c r="C53" s="19">
        <v>27307.82</v>
      </c>
      <c r="D53" s="20"/>
      <c r="E53" s="19">
        <v>0</v>
      </c>
      <c r="F53" s="20"/>
      <c r="G53" s="6">
        <v>0</v>
      </c>
      <c r="H53" s="6">
        <v>103560.7</v>
      </c>
      <c r="I53" s="21" t="s">
        <v>41</v>
      </c>
      <c r="J53" s="22"/>
    </row>
    <row r="54" spans="1:10" x14ac:dyDescent="0.3">
      <c r="A54" s="4">
        <v>42751</v>
      </c>
      <c r="B54" s="6">
        <v>76165.47</v>
      </c>
      <c r="C54" s="19">
        <v>29971.5</v>
      </c>
      <c r="D54" s="20"/>
      <c r="E54" s="19">
        <v>0</v>
      </c>
      <c r="F54" s="20"/>
      <c r="G54" s="6">
        <v>0</v>
      </c>
      <c r="H54" s="6">
        <v>106136.97</v>
      </c>
      <c r="I54" s="21" t="s">
        <v>41</v>
      </c>
      <c r="J54" s="22"/>
    </row>
    <row r="55" spans="1:10" x14ac:dyDescent="0.3">
      <c r="A55" s="4">
        <v>42719</v>
      </c>
      <c r="B55" s="6">
        <v>0</v>
      </c>
      <c r="C55" s="19">
        <v>102334.35</v>
      </c>
      <c r="D55" s="20"/>
      <c r="E55" s="19">
        <v>0</v>
      </c>
      <c r="F55" s="20"/>
      <c r="G55" s="6">
        <v>0</v>
      </c>
      <c r="H55" s="6">
        <v>102334.35</v>
      </c>
      <c r="I55" s="21" t="s">
        <v>41</v>
      </c>
      <c r="J55" s="22"/>
    </row>
    <row r="56" spans="1:10" ht="7.5" customHeight="1" x14ac:dyDescent="0.3">
      <c r="A56" s="23"/>
      <c r="B56" s="23"/>
      <c r="C56" s="23"/>
      <c r="D56" s="23"/>
      <c r="E56" s="23"/>
      <c r="F56" s="23"/>
      <c r="G56" s="23"/>
      <c r="H56" s="23"/>
      <c r="I56" s="23"/>
      <c r="J56" s="23"/>
    </row>
    <row r="57" spans="1:10" ht="7.5" customHeight="1" thickBot="1" x14ac:dyDescent="0.35">
      <c r="A57" s="7"/>
      <c r="B57" s="7"/>
      <c r="C57" s="7"/>
      <c r="D57" s="7"/>
      <c r="E57" s="7"/>
      <c r="F57" s="7"/>
      <c r="G57" s="7"/>
      <c r="H57" s="7"/>
      <c r="I57" s="7"/>
    </row>
    <row r="58" spans="1:10" ht="7.5" customHeight="1" thickTop="1" x14ac:dyDescent="0.3">
      <c r="A58" s="9"/>
      <c r="B58" s="9"/>
      <c r="C58" s="9"/>
      <c r="D58" s="9"/>
      <c r="E58" s="9"/>
      <c r="F58" s="9"/>
      <c r="G58" s="9"/>
      <c r="H58" s="9"/>
      <c r="I58" s="9"/>
    </row>
    <row r="59" spans="1:10" ht="51" customHeight="1" x14ac:dyDescent="0.3">
      <c r="A59" s="24" t="s">
        <v>42</v>
      </c>
      <c r="B59" s="24"/>
      <c r="C59" s="24"/>
      <c r="D59" s="24"/>
      <c r="E59" s="24"/>
      <c r="F59" s="24"/>
      <c r="G59" s="24"/>
      <c r="H59" s="24"/>
      <c r="I59" s="24"/>
    </row>
  </sheetData>
  <mergeCells count="146">
    <mergeCell ref="A59:I59"/>
    <mergeCell ref="C55:D55"/>
    <mergeCell ref="E55:F55"/>
    <mergeCell ref="I55:J55"/>
    <mergeCell ref="A56:J56"/>
    <mergeCell ref="A57:I57"/>
    <mergeCell ref="A58:I58"/>
    <mergeCell ref="C53:D53"/>
    <mergeCell ref="E53:F53"/>
    <mergeCell ref="I53:J53"/>
    <mergeCell ref="C54:D54"/>
    <mergeCell ref="E54:F54"/>
    <mergeCell ref="I54:J54"/>
    <mergeCell ref="C51:D51"/>
    <mergeCell ref="E51:F51"/>
    <mergeCell ref="I51:J51"/>
    <mergeCell ref="C52:D52"/>
    <mergeCell ref="E52:F52"/>
    <mergeCell ref="I52:J52"/>
    <mergeCell ref="C49:D49"/>
    <mergeCell ref="E49:F49"/>
    <mergeCell ref="I49:J49"/>
    <mergeCell ref="C50:D50"/>
    <mergeCell ref="E50:F50"/>
    <mergeCell ref="I50:J50"/>
    <mergeCell ref="C47:D47"/>
    <mergeCell ref="E47:F47"/>
    <mergeCell ref="I47:J47"/>
    <mergeCell ref="C48:D48"/>
    <mergeCell ref="E48:F48"/>
    <mergeCell ref="I48:J48"/>
    <mergeCell ref="C45:D45"/>
    <mergeCell ref="E45:F45"/>
    <mergeCell ref="I45:J45"/>
    <mergeCell ref="C46:D46"/>
    <mergeCell ref="E46:F46"/>
    <mergeCell ref="I46:J46"/>
    <mergeCell ref="C43:D43"/>
    <mergeCell ref="E43:F43"/>
    <mergeCell ref="I43:J43"/>
    <mergeCell ref="C44:D44"/>
    <mergeCell ref="E44:F44"/>
    <mergeCell ref="I44:J44"/>
    <mergeCell ref="C41:D41"/>
    <mergeCell ref="E41:F41"/>
    <mergeCell ref="I41:J41"/>
    <mergeCell ref="C42:D42"/>
    <mergeCell ref="E42:F42"/>
    <mergeCell ref="I42:J42"/>
    <mergeCell ref="C39:D39"/>
    <mergeCell ref="E39:F39"/>
    <mergeCell ref="I39:J39"/>
    <mergeCell ref="C40:D40"/>
    <mergeCell ref="E40:F40"/>
    <mergeCell ref="I40:J40"/>
    <mergeCell ref="C37:D37"/>
    <mergeCell ref="E37:F37"/>
    <mergeCell ref="I37:J37"/>
    <mergeCell ref="C38:D38"/>
    <mergeCell ref="E38:F38"/>
    <mergeCell ref="I38:J38"/>
    <mergeCell ref="C35:D35"/>
    <mergeCell ref="E35:F35"/>
    <mergeCell ref="I35:J35"/>
    <mergeCell ref="C36:D36"/>
    <mergeCell ref="E36:F36"/>
    <mergeCell ref="I36:J36"/>
    <mergeCell ref="C33:D33"/>
    <mergeCell ref="E33:F33"/>
    <mergeCell ref="I33:J33"/>
    <mergeCell ref="C34:D34"/>
    <mergeCell ref="E34:F34"/>
    <mergeCell ref="I34:J34"/>
    <mergeCell ref="C31:D31"/>
    <mergeCell ref="E31:F31"/>
    <mergeCell ref="I31:J31"/>
    <mergeCell ref="C32:D32"/>
    <mergeCell ref="E32:F32"/>
    <mergeCell ref="I32:J32"/>
    <mergeCell ref="C29:D29"/>
    <mergeCell ref="E29:F29"/>
    <mergeCell ref="I29:J29"/>
    <mergeCell ref="C30:D30"/>
    <mergeCell ref="E30:F30"/>
    <mergeCell ref="I30:J30"/>
    <mergeCell ref="C27:D27"/>
    <mergeCell ref="E27:F27"/>
    <mergeCell ref="I27:J27"/>
    <mergeCell ref="C28:D28"/>
    <mergeCell ref="E28:F28"/>
    <mergeCell ref="I28:J28"/>
    <mergeCell ref="C25:D25"/>
    <mergeCell ref="E25:F25"/>
    <mergeCell ref="I25:J25"/>
    <mergeCell ref="C26:D26"/>
    <mergeCell ref="E26:F26"/>
    <mergeCell ref="I26:J26"/>
    <mergeCell ref="C23:D23"/>
    <mergeCell ref="E23:F23"/>
    <mergeCell ref="I23:J23"/>
    <mergeCell ref="C24:D24"/>
    <mergeCell ref="E24:F24"/>
    <mergeCell ref="I24:J24"/>
    <mergeCell ref="C21:D21"/>
    <mergeCell ref="E21:F21"/>
    <mergeCell ref="I21:J21"/>
    <mergeCell ref="C22:D22"/>
    <mergeCell ref="E22:F22"/>
    <mergeCell ref="I22:J22"/>
    <mergeCell ref="A17:J17"/>
    <mergeCell ref="A18:J18"/>
    <mergeCell ref="A19:J19"/>
    <mergeCell ref="C20:D20"/>
    <mergeCell ref="E20:G20"/>
    <mergeCell ref="I20:J20"/>
    <mergeCell ref="B15:C15"/>
    <mergeCell ref="D15:F15"/>
    <mergeCell ref="G15:J15"/>
    <mergeCell ref="B16:C16"/>
    <mergeCell ref="D16:F16"/>
    <mergeCell ref="G16:J16"/>
    <mergeCell ref="B13:D13"/>
    <mergeCell ref="E13:F13"/>
    <mergeCell ref="G13:J13"/>
    <mergeCell ref="B14:D14"/>
    <mergeCell ref="E14:F14"/>
    <mergeCell ref="G14:J14"/>
    <mergeCell ref="B11:D11"/>
    <mergeCell ref="E11:F11"/>
    <mergeCell ref="G11:J11"/>
    <mergeCell ref="B12:D12"/>
    <mergeCell ref="E12:F12"/>
    <mergeCell ref="G12:J12"/>
    <mergeCell ref="A8:J8"/>
    <mergeCell ref="B9:D9"/>
    <mergeCell ref="E9:F9"/>
    <mergeCell ref="G9:J9"/>
    <mergeCell ref="B10:D10"/>
    <mergeCell ref="E10:F10"/>
    <mergeCell ref="G10:J10"/>
    <mergeCell ref="A3:J3"/>
    <mergeCell ref="A4:J4"/>
    <mergeCell ref="A5:F5"/>
    <mergeCell ref="G5:J5"/>
    <mergeCell ref="A6:J6"/>
    <mergeCell ref="A7:J7"/>
  </mergeCells>
  <pageMargins left="0.78740157499999996" right="0.78740157499999996" top="0.984251969" bottom="0.984251969" header="0.4921259845" footer="0.492125984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topLeftCell="A19" workbookViewId="0">
      <selection activeCell="K34" sqref="K34:L34"/>
    </sheetView>
  </sheetViews>
  <sheetFormatPr defaultRowHeight="14.4" x14ac:dyDescent="0.3"/>
  <cols>
    <col min="1" max="2" width="16.6640625" customWidth="1"/>
    <col min="3" max="7" width="7.77734375" customWidth="1"/>
    <col min="8" max="8" width="16.6640625" customWidth="1"/>
    <col min="9" max="9" width="10" customWidth="1"/>
    <col min="10" max="10" width="3.33203125" customWidth="1"/>
    <col min="11" max="11" width="11.5546875" bestFit="1" customWidth="1"/>
    <col min="14" max="14" width="9.77734375" bestFit="1" customWidth="1"/>
  </cols>
  <sheetData>
    <row r="1" spans="1:10" x14ac:dyDescent="0.3">
      <c r="A1" s="1"/>
      <c r="B1" s="1"/>
      <c r="C1" s="1"/>
      <c r="D1" s="1"/>
      <c r="E1" s="1"/>
      <c r="F1" s="1"/>
      <c r="G1" s="1"/>
      <c r="H1" s="1"/>
      <c r="I1" s="1"/>
    </row>
    <row r="2" spans="1:10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7.5" customHeight="1" thickBot="1" x14ac:dyDescent="0.35">
      <c r="A3" s="7"/>
      <c r="B3" s="7"/>
      <c r="C3" s="7"/>
      <c r="D3" s="7"/>
      <c r="E3" s="7"/>
      <c r="F3" s="7"/>
      <c r="G3" s="7"/>
      <c r="H3" s="7"/>
      <c r="I3" s="7"/>
      <c r="J3" s="7"/>
    </row>
    <row r="4" spans="1:10" ht="7.5" customHeight="1" thickTop="1" x14ac:dyDescent="0.3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x14ac:dyDescent="0.3">
      <c r="A5" s="10"/>
      <c r="B5" s="10"/>
      <c r="C5" s="10"/>
      <c r="D5" s="10"/>
      <c r="E5" s="10"/>
      <c r="F5" s="10"/>
      <c r="G5" s="11" t="s">
        <v>43</v>
      </c>
      <c r="H5" s="11"/>
      <c r="I5" s="11"/>
      <c r="J5" s="11"/>
    </row>
    <row r="6" spans="1:10" ht="7.5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x14ac:dyDescent="0.3">
      <c r="A7" s="12" t="s">
        <v>1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ht="7.5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</row>
    <row r="9" spans="1:10" x14ac:dyDescent="0.3">
      <c r="A9" s="2" t="s">
        <v>2</v>
      </c>
      <c r="B9" s="13" t="s">
        <v>3</v>
      </c>
      <c r="C9" s="13"/>
      <c r="D9" s="13"/>
      <c r="E9" s="14" t="s">
        <v>4</v>
      </c>
      <c r="F9" s="14"/>
      <c r="G9" s="13" t="s">
        <v>44</v>
      </c>
      <c r="H9" s="13"/>
      <c r="I9" s="13"/>
      <c r="J9" s="13"/>
    </row>
    <row r="10" spans="1:10" x14ac:dyDescent="0.3">
      <c r="A10" s="2" t="s">
        <v>6</v>
      </c>
      <c r="B10" s="13" t="s">
        <v>7</v>
      </c>
      <c r="C10" s="13"/>
      <c r="D10" s="13"/>
      <c r="E10" s="14" t="s">
        <v>8</v>
      </c>
      <c r="F10" s="14"/>
      <c r="G10" s="13" t="s">
        <v>44</v>
      </c>
      <c r="H10" s="13"/>
      <c r="I10" s="13"/>
      <c r="J10" s="13"/>
    </row>
    <row r="11" spans="1:10" x14ac:dyDescent="0.3">
      <c r="A11" s="2" t="s">
        <v>9</v>
      </c>
      <c r="B11" s="13" t="s">
        <v>10</v>
      </c>
      <c r="C11" s="13"/>
      <c r="D11" s="13"/>
      <c r="E11" s="14" t="s">
        <v>11</v>
      </c>
      <c r="F11" s="14"/>
      <c r="G11" s="13" t="s">
        <v>12</v>
      </c>
      <c r="H11" s="13"/>
      <c r="I11" s="13"/>
      <c r="J11" s="13"/>
    </row>
    <row r="12" spans="1:10" x14ac:dyDescent="0.3">
      <c r="A12" s="2" t="s">
        <v>13</v>
      </c>
      <c r="B12" s="13" t="s">
        <v>14</v>
      </c>
      <c r="C12" s="13"/>
      <c r="D12" s="13"/>
      <c r="E12" s="14" t="s">
        <v>15</v>
      </c>
      <c r="F12" s="14"/>
      <c r="G12" s="13" t="s">
        <v>16</v>
      </c>
      <c r="H12" s="13"/>
      <c r="I12" s="13"/>
      <c r="J12" s="13"/>
    </row>
    <row r="13" spans="1:10" x14ac:dyDescent="0.3">
      <c r="A13" s="2" t="s">
        <v>17</v>
      </c>
      <c r="B13" s="13" t="s">
        <v>45</v>
      </c>
      <c r="C13" s="13"/>
      <c r="D13" s="13"/>
      <c r="E13" s="14" t="s">
        <v>19</v>
      </c>
      <c r="F13" s="14"/>
      <c r="G13" s="13" t="s">
        <v>20</v>
      </c>
      <c r="H13" s="13"/>
      <c r="I13" s="13"/>
      <c r="J13" s="13"/>
    </row>
    <row r="14" spans="1:10" x14ac:dyDescent="0.3">
      <c r="A14" s="2" t="s">
        <v>21</v>
      </c>
      <c r="B14" s="13" t="s">
        <v>22</v>
      </c>
      <c r="C14" s="13"/>
      <c r="D14" s="13"/>
      <c r="E14" s="14" t="s">
        <v>23</v>
      </c>
      <c r="F14" s="14"/>
      <c r="G14" s="13" t="s">
        <v>24</v>
      </c>
      <c r="H14" s="13"/>
      <c r="I14" s="13"/>
      <c r="J14" s="13"/>
    </row>
    <row r="15" spans="1:10" x14ac:dyDescent="0.3">
      <c r="A15" s="2" t="s">
        <v>25</v>
      </c>
      <c r="B15" s="13" t="s">
        <v>46</v>
      </c>
      <c r="C15" s="13"/>
      <c r="D15" s="14" t="s">
        <v>27</v>
      </c>
      <c r="E15" s="14"/>
      <c r="F15" s="14"/>
      <c r="G15" s="13" t="s">
        <v>28</v>
      </c>
      <c r="H15" s="13"/>
      <c r="I15" s="13"/>
      <c r="J15" s="13"/>
    </row>
    <row r="16" spans="1:10" x14ac:dyDescent="0.3">
      <c r="A16" s="2" t="s">
        <v>29</v>
      </c>
      <c r="B16" s="13" t="s">
        <v>30</v>
      </c>
      <c r="C16" s="13"/>
      <c r="D16" s="14" t="s">
        <v>31</v>
      </c>
      <c r="E16" s="14"/>
      <c r="F16" s="14"/>
      <c r="G16" s="13" t="s">
        <v>12</v>
      </c>
      <c r="H16" s="13"/>
      <c r="I16" s="13"/>
      <c r="J16" s="13"/>
    </row>
    <row r="17" spans="1:14" ht="7.5" customHeight="1" x14ac:dyDescent="0.3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4" x14ac:dyDescent="0.3">
      <c r="A18" s="12" t="s">
        <v>32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4" ht="7.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</row>
    <row r="20" spans="1:14" ht="18.45" customHeight="1" x14ac:dyDescent="0.3">
      <c r="A20" s="3"/>
      <c r="B20" s="3"/>
      <c r="C20" s="16"/>
      <c r="D20" s="17"/>
      <c r="E20" s="16" t="s">
        <v>33</v>
      </c>
      <c r="F20" s="18"/>
      <c r="G20" s="17"/>
      <c r="H20" s="3"/>
      <c r="I20" s="16"/>
      <c r="J20" s="17"/>
    </row>
    <row r="21" spans="1:14" ht="18.45" customHeight="1" x14ac:dyDescent="0.3">
      <c r="A21" s="3" t="s">
        <v>34</v>
      </c>
      <c r="B21" s="3" t="s">
        <v>35</v>
      </c>
      <c r="C21" s="16" t="s">
        <v>36</v>
      </c>
      <c r="D21" s="17"/>
      <c r="E21" s="16" t="s">
        <v>37</v>
      </c>
      <c r="F21" s="17"/>
      <c r="G21" s="3" t="s">
        <v>38</v>
      </c>
      <c r="H21" s="3" t="s">
        <v>39</v>
      </c>
      <c r="I21" s="16" t="s">
        <v>40</v>
      </c>
      <c r="J21" s="17"/>
      <c r="N21" s="25">
        <v>-1008795.94</v>
      </c>
    </row>
    <row r="22" spans="1:14" x14ac:dyDescent="0.3">
      <c r="A22" s="4">
        <v>43724</v>
      </c>
      <c r="B22" s="6">
        <v>108096.4</v>
      </c>
      <c r="C22" s="19">
        <v>0</v>
      </c>
      <c r="D22" s="20"/>
      <c r="E22" s="19">
        <v>0</v>
      </c>
      <c r="F22" s="20"/>
      <c r="G22" s="6">
        <v>0</v>
      </c>
      <c r="H22" s="6">
        <v>108096.4</v>
      </c>
      <c r="I22" s="21" t="s">
        <v>41</v>
      </c>
      <c r="J22" s="22"/>
      <c r="N22" s="26">
        <v>-1412314.31</v>
      </c>
    </row>
    <row r="23" spans="1:14" x14ac:dyDescent="0.3">
      <c r="A23" s="4">
        <v>43692</v>
      </c>
      <c r="B23" s="6">
        <v>108096.53</v>
      </c>
      <c r="C23" s="19">
        <v>0</v>
      </c>
      <c r="D23" s="20"/>
      <c r="E23" s="19">
        <v>0</v>
      </c>
      <c r="F23" s="20"/>
      <c r="G23" s="6">
        <v>0</v>
      </c>
      <c r="H23" s="6">
        <v>108096.53</v>
      </c>
      <c r="I23" s="21" t="s">
        <v>41</v>
      </c>
      <c r="J23" s="22"/>
      <c r="N23" s="25">
        <v>-1183789.3600000001</v>
      </c>
    </row>
    <row r="24" spans="1:14" x14ac:dyDescent="0.3">
      <c r="A24" s="4">
        <v>43661</v>
      </c>
      <c r="B24" s="6">
        <v>108096.53</v>
      </c>
      <c r="C24" s="19">
        <v>0</v>
      </c>
      <c r="D24" s="20"/>
      <c r="E24" s="19">
        <v>0</v>
      </c>
      <c r="F24" s="20"/>
      <c r="G24" s="6">
        <v>0</v>
      </c>
      <c r="H24" s="6">
        <v>108096.53</v>
      </c>
      <c r="I24" s="21" t="s">
        <v>41</v>
      </c>
      <c r="J24" s="22"/>
      <c r="N24" s="25">
        <v>-1657305.11</v>
      </c>
    </row>
    <row r="25" spans="1:14" x14ac:dyDescent="0.3">
      <c r="A25" s="4">
        <v>43633</v>
      </c>
      <c r="B25" s="6">
        <v>108096.53</v>
      </c>
      <c r="C25" s="19">
        <v>0</v>
      </c>
      <c r="D25" s="20"/>
      <c r="E25" s="19">
        <v>0</v>
      </c>
      <c r="F25" s="20"/>
      <c r="G25" s="6">
        <v>0</v>
      </c>
      <c r="H25" s="6">
        <v>108096.53</v>
      </c>
      <c r="I25" s="21" t="s">
        <v>41</v>
      </c>
      <c r="J25" s="22"/>
    </row>
    <row r="26" spans="1:14" x14ac:dyDescent="0.3">
      <c r="A26" s="4">
        <v>43600</v>
      </c>
      <c r="B26" s="6">
        <v>108096.53</v>
      </c>
      <c r="C26" s="19">
        <v>0</v>
      </c>
      <c r="D26" s="20"/>
      <c r="E26" s="19">
        <v>0</v>
      </c>
      <c r="F26" s="20"/>
      <c r="G26" s="6">
        <v>0</v>
      </c>
      <c r="H26" s="6">
        <v>108096.53</v>
      </c>
      <c r="I26" s="21" t="s">
        <v>41</v>
      </c>
      <c r="J26" s="22"/>
    </row>
    <row r="27" spans="1:14" x14ac:dyDescent="0.3">
      <c r="A27" s="4">
        <v>43570</v>
      </c>
      <c r="B27" s="6">
        <v>108096.53</v>
      </c>
      <c r="C27" s="19">
        <v>0</v>
      </c>
      <c r="D27" s="20"/>
      <c r="E27" s="19">
        <v>0</v>
      </c>
      <c r="F27" s="20"/>
      <c r="G27" s="6">
        <v>0</v>
      </c>
      <c r="H27" s="6">
        <v>108096.53</v>
      </c>
      <c r="I27" s="21" t="s">
        <v>41</v>
      </c>
      <c r="J27" s="22"/>
    </row>
    <row r="28" spans="1:14" x14ac:dyDescent="0.3">
      <c r="A28" s="4">
        <v>43539</v>
      </c>
      <c r="B28" s="6">
        <v>108096.53</v>
      </c>
      <c r="C28" s="19">
        <v>0</v>
      </c>
      <c r="D28" s="20"/>
      <c r="E28" s="19">
        <v>0</v>
      </c>
      <c r="F28" s="20"/>
      <c r="G28" s="6">
        <v>0</v>
      </c>
      <c r="H28" s="6">
        <v>108096.53</v>
      </c>
      <c r="I28" s="21" t="s">
        <v>41</v>
      </c>
      <c r="J28" s="22"/>
    </row>
    <row r="29" spans="1:14" x14ac:dyDescent="0.3">
      <c r="A29" s="4">
        <v>43511</v>
      </c>
      <c r="B29" s="6">
        <v>108096.53</v>
      </c>
      <c r="C29" s="19">
        <v>0</v>
      </c>
      <c r="D29" s="20"/>
      <c r="E29" s="19">
        <v>0</v>
      </c>
      <c r="F29" s="20"/>
      <c r="G29" s="6">
        <v>0</v>
      </c>
      <c r="H29" s="6">
        <v>108096.53</v>
      </c>
      <c r="I29" s="21" t="s">
        <v>41</v>
      </c>
      <c r="J29" s="22"/>
    </row>
    <row r="30" spans="1:14" x14ac:dyDescent="0.3">
      <c r="A30" s="4">
        <v>43480</v>
      </c>
      <c r="B30" s="6">
        <v>108096.53</v>
      </c>
      <c r="C30" s="19">
        <v>0</v>
      </c>
      <c r="D30" s="20"/>
      <c r="E30" s="19">
        <v>0</v>
      </c>
      <c r="F30" s="20"/>
      <c r="G30" s="6">
        <v>0</v>
      </c>
      <c r="H30" s="6">
        <v>108096.53</v>
      </c>
      <c r="I30" s="21" t="s">
        <v>41</v>
      </c>
      <c r="J30" s="22"/>
    </row>
    <row r="31" spans="1:14" x14ac:dyDescent="0.3">
      <c r="A31" s="4">
        <v>43451</v>
      </c>
      <c r="B31" s="6">
        <v>108096.53</v>
      </c>
      <c r="C31" s="19">
        <v>0</v>
      </c>
      <c r="D31" s="20"/>
      <c r="E31" s="19">
        <v>0</v>
      </c>
      <c r="F31" s="20"/>
      <c r="G31" s="6">
        <v>0</v>
      </c>
      <c r="H31" s="6">
        <v>108096.53</v>
      </c>
      <c r="I31" s="21" t="s">
        <v>41</v>
      </c>
      <c r="J31" s="22"/>
    </row>
    <row r="32" spans="1:14" x14ac:dyDescent="0.3">
      <c r="A32" s="4">
        <v>43420</v>
      </c>
      <c r="B32" s="6">
        <v>108096.53</v>
      </c>
      <c r="C32" s="19">
        <v>0</v>
      </c>
      <c r="D32" s="20"/>
      <c r="E32" s="19">
        <v>0</v>
      </c>
      <c r="F32" s="20"/>
      <c r="G32" s="6">
        <v>0</v>
      </c>
      <c r="H32" s="6">
        <v>108096.53</v>
      </c>
      <c r="I32" s="21" t="s">
        <v>41</v>
      </c>
      <c r="J32" s="22"/>
    </row>
    <row r="33" spans="1:12" x14ac:dyDescent="0.3">
      <c r="A33" s="4">
        <v>43388</v>
      </c>
      <c r="B33" s="6">
        <v>108096.53</v>
      </c>
      <c r="C33" s="19">
        <v>0</v>
      </c>
      <c r="D33" s="20"/>
      <c r="E33" s="19">
        <v>0</v>
      </c>
      <c r="F33" s="20"/>
      <c r="G33" s="6">
        <v>0</v>
      </c>
      <c r="H33" s="6">
        <v>108096.53</v>
      </c>
      <c r="I33" s="21" t="s">
        <v>41</v>
      </c>
      <c r="J33" s="22"/>
    </row>
    <row r="34" spans="1:12" x14ac:dyDescent="0.3">
      <c r="A34" s="4">
        <v>43360</v>
      </c>
      <c r="B34" s="6">
        <v>108096.53</v>
      </c>
      <c r="C34" s="19">
        <v>0</v>
      </c>
      <c r="D34" s="20"/>
      <c r="E34" s="19">
        <v>0</v>
      </c>
      <c r="F34" s="20"/>
      <c r="G34" s="6">
        <v>0</v>
      </c>
      <c r="H34" s="6">
        <v>108096.53</v>
      </c>
      <c r="I34" s="21" t="s">
        <v>41</v>
      </c>
      <c r="J34" s="22"/>
      <c r="K34" s="6">
        <f>SUM(H22:H34)</f>
        <v>1405254.7600000002</v>
      </c>
      <c r="L34" s="5">
        <f>K34+N22</f>
        <v>-7059.5499999998137</v>
      </c>
    </row>
    <row r="35" spans="1:12" x14ac:dyDescent="0.3">
      <c r="A35" s="4">
        <v>43327</v>
      </c>
      <c r="B35" s="6">
        <v>108096.53</v>
      </c>
      <c r="C35" s="19">
        <v>16936.38</v>
      </c>
      <c r="D35" s="20"/>
      <c r="E35" s="19">
        <v>0</v>
      </c>
      <c r="F35" s="20"/>
      <c r="G35" s="6">
        <v>0</v>
      </c>
      <c r="H35" s="6">
        <v>125032.91</v>
      </c>
      <c r="I35" s="21" t="s">
        <v>41</v>
      </c>
      <c r="J35" s="22"/>
    </row>
    <row r="36" spans="1:12" x14ac:dyDescent="0.3">
      <c r="A36" s="4">
        <v>43297</v>
      </c>
      <c r="B36" s="6">
        <v>108049.47</v>
      </c>
      <c r="C36" s="19">
        <v>18746.310000000001</v>
      </c>
      <c r="D36" s="20"/>
      <c r="E36" s="19">
        <v>0</v>
      </c>
      <c r="F36" s="20"/>
      <c r="G36" s="6">
        <v>0</v>
      </c>
      <c r="H36" s="6">
        <v>126795.78</v>
      </c>
      <c r="I36" s="21" t="s">
        <v>41</v>
      </c>
      <c r="J36" s="22"/>
    </row>
    <row r="37" spans="1:12" x14ac:dyDescent="0.3">
      <c r="A37" s="4">
        <v>43266</v>
      </c>
      <c r="B37" s="6">
        <v>107999.16</v>
      </c>
      <c r="C37" s="19">
        <v>19986.759999999998</v>
      </c>
      <c r="D37" s="20"/>
      <c r="E37" s="19">
        <v>0</v>
      </c>
      <c r="F37" s="20"/>
      <c r="G37" s="6">
        <v>0</v>
      </c>
      <c r="H37" s="6">
        <v>127985.92</v>
      </c>
      <c r="I37" s="21" t="s">
        <v>41</v>
      </c>
      <c r="J37" s="22"/>
    </row>
    <row r="38" spans="1:12" x14ac:dyDescent="0.3">
      <c r="A38" s="4">
        <v>43235</v>
      </c>
      <c r="B38" s="6">
        <v>107947.28</v>
      </c>
      <c r="C38" s="19">
        <v>19848.95</v>
      </c>
      <c r="D38" s="20"/>
      <c r="E38" s="19">
        <v>0</v>
      </c>
      <c r="F38" s="20"/>
      <c r="G38" s="6">
        <v>0</v>
      </c>
      <c r="H38" s="6">
        <v>127796.23</v>
      </c>
      <c r="I38" s="21" t="s">
        <v>41</v>
      </c>
      <c r="J38" s="22"/>
    </row>
    <row r="39" spans="1:12" x14ac:dyDescent="0.3">
      <c r="A39" s="4">
        <v>43206</v>
      </c>
      <c r="B39" s="6">
        <v>107898.75</v>
      </c>
      <c r="C39" s="19">
        <v>23193.16</v>
      </c>
      <c r="D39" s="20"/>
      <c r="E39" s="19">
        <v>0</v>
      </c>
      <c r="F39" s="20"/>
      <c r="G39" s="6">
        <v>0</v>
      </c>
      <c r="H39" s="6">
        <v>131091.91</v>
      </c>
      <c r="I39" s="21" t="s">
        <v>41</v>
      </c>
      <c r="J39" s="22"/>
    </row>
    <row r="40" spans="1:12" x14ac:dyDescent="0.3">
      <c r="A40" s="4">
        <v>43174</v>
      </c>
      <c r="B40" s="6">
        <v>107838.09</v>
      </c>
      <c r="C40" s="19">
        <v>21393.51</v>
      </c>
      <c r="D40" s="20"/>
      <c r="E40" s="19">
        <v>0</v>
      </c>
      <c r="F40" s="20"/>
      <c r="G40" s="6">
        <v>0</v>
      </c>
      <c r="H40" s="6">
        <v>129231.6</v>
      </c>
      <c r="I40" s="21" t="s">
        <v>41</v>
      </c>
      <c r="J40" s="22"/>
    </row>
    <row r="41" spans="1:12" x14ac:dyDescent="0.3">
      <c r="A41" s="4">
        <v>43146</v>
      </c>
      <c r="B41" s="6">
        <v>107779.52</v>
      </c>
      <c r="C41" s="19">
        <v>24932.639999999999</v>
      </c>
      <c r="D41" s="20"/>
      <c r="E41" s="19">
        <v>0</v>
      </c>
      <c r="F41" s="20"/>
      <c r="G41" s="6">
        <v>0</v>
      </c>
      <c r="H41" s="6">
        <v>132712.16</v>
      </c>
      <c r="I41" s="21" t="s">
        <v>41</v>
      </c>
      <c r="J41" s="22"/>
    </row>
    <row r="42" spans="1:12" x14ac:dyDescent="0.3">
      <c r="A42" s="4">
        <v>43115</v>
      </c>
      <c r="B42" s="6">
        <v>107714.68</v>
      </c>
      <c r="C42" s="19">
        <v>26163.52</v>
      </c>
      <c r="D42" s="20"/>
      <c r="E42" s="19">
        <v>0</v>
      </c>
      <c r="F42" s="20"/>
      <c r="G42" s="6">
        <v>0</v>
      </c>
      <c r="H42" s="6">
        <v>133878.20000000001</v>
      </c>
      <c r="I42" s="21" t="s">
        <v>41</v>
      </c>
      <c r="J42" s="22"/>
    </row>
    <row r="43" spans="1:12" x14ac:dyDescent="0.3">
      <c r="A43" s="4">
        <v>43084</v>
      </c>
      <c r="B43" s="6">
        <v>107639.16</v>
      </c>
      <c r="C43" s="19">
        <v>25613.56</v>
      </c>
      <c r="D43" s="20"/>
      <c r="E43" s="19">
        <v>0</v>
      </c>
      <c r="F43" s="20"/>
      <c r="G43" s="6">
        <v>0</v>
      </c>
      <c r="H43" s="6">
        <v>133252.72</v>
      </c>
      <c r="I43" s="21" t="s">
        <v>41</v>
      </c>
      <c r="J43" s="22"/>
    </row>
    <row r="44" spans="1:12" x14ac:dyDescent="0.3">
      <c r="A44" s="4">
        <v>43055</v>
      </c>
      <c r="B44" s="6">
        <v>107560.3</v>
      </c>
      <c r="C44" s="19">
        <v>28614.21</v>
      </c>
      <c r="D44" s="20"/>
      <c r="E44" s="19">
        <v>0</v>
      </c>
      <c r="F44" s="20"/>
      <c r="G44" s="6">
        <v>0</v>
      </c>
      <c r="H44" s="6">
        <v>136174.51</v>
      </c>
      <c r="I44" s="21" t="s">
        <v>41</v>
      </c>
      <c r="J44" s="22"/>
    </row>
    <row r="45" spans="1:12" x14ac:dyDescent="0.3">
      <c r="A45" s="4">
        <v>43024</v>
      </c>
      <c r="B45" s="6">
        <v>107476.01</v>
      </c>
      <c r="C45" s="19">
        <v>29834.91</v>
      </c>
      <c r="D45" s="20"/>
      <c r="E45" s="19">
        <v>0</v>
      </c>
      <c r="F45" s="20"/>
      <c r="G45" s="6">
        <v>0</v>
      </c>
      <c r="H45" s="6">
        <v>137310.92000000001</v>
      </c>
      <c r="I45" s="21" t="s">
        <v>41</v>
      </c>
      <c r="J45" s="22"/>
    </row>
    <row r="46" spans="1:12" x14ac:dyDescent="0.3">
      <c r="A46" s="4">
        <v>42993</v>
      </c>
      <c r="B46" s="6">
        <v>107391.71</v>
      </c>
      <c r="C46" s="19">
        <v>31053.66</v>
      </c>
      <c r="D46" s="20"/>
      <c r="E46" s="19">
        <v>0</v>
      </c>
      <c r="F46" s="20"/>
      <c r="G46" s="6">
        <v>0</v>
      </c>
      <c r="H46" s="6">
        <v>138445.37</v>
      </c>
      <c r="I46" s="21" t="s">
        <v>41</v>
      </c>
      <c r="J46" s="22"/>
    </row>
    <row r="47" spans="1:12" x14ac:dyDescent="0.3">
      <c r="A47" s="4">
        <v>42962</v>
      </c>
      <c r="B47" s="6">
        <v>107307.41</v>
      </c>
      <c r="C47" s="19">
        <v>30177.27</v>
      </c>
      <c r="D47" s="20"/>
      <c r="E47" s="19">
        <v>0</v>
      </c>
      <c r="F47" s="20"/>
      <c r="G47" s="6">
        <v>0</v>
      </c>
      <c r="H47" s="6">
        <v>137484.68</v>
      </c>
      <c r="I47" s="21" t="s">
        <v>41</v>
      </c>
      <c r="J47" s="22"/>
    </row>
    <row r="48" spans="1:12" x14ac:dyDescent="0.3">
      <c r="A48" s="4">
        <v>42933</v>
      </c>
      <c r="B48" s="6">
        <v>107228.55</v>
      </c>
      <c r="C48" s="19">
        <v>33486.99</v>
      </c>
      <c r="D48" s="20"/>
      <c r="E48" s="19">
        <v>0</v>
      </c>
      <c r="F48" s="20"/>
      <c r="G48" s="6">
        <v>0</v>
      </c>
      <c r="H48" s="6">
        <v>140715.54</v>
      </c>
      <c r="I48" s="21" t="s">
        <v>41</v>
      </c>
      <c r="J48" s="22"/>
    </row>
    <row r="49" spans="1:10" x14ac:dyDescent="0.3">
      <c r="A49" s="4">
        <v>42902</v>
      </c>
      <c r="B49" s="6">
        <v>107144.25</v>
      </c>
      <c r="C49" s="19">
        <v>35825.96</v>
      </c>
      <c r="D49" s="20"/>
      <c r="E49" s="19">
        <v>0</v>
      </c>
      <c r="F49" s="20"/>
      <c r="G49" s="6">
        <v>0</v>
      </c>
      <c r="H49" s="6">
        <v>142970.21</v>
      </c>
      <c r="I49" s="21" t="s">
        <v>41</v>
      </c>
      <c r="J49" s="22"/>
    </row>
    <row r="50" spans="1:10" x14ac:dyDescent="0.3">
      <c r="A50" s="4">
        <v>42870</v>
      </c>
      <c r="B50" s="6">
        <v>107057.23</v>
      </c>
      <c r="C50" s="19">
        <v>32416.81</v>
      </c>
      <c r="D50" s="20"/>
      <c r="E50" s="19">
        <v>0</v>
      </c>
      <c r="F50" s="20"/>
      <c r="G50" s="6">
        <v>0</v>
      </c>
      <c r="H50" s="6">
        <v>139474.04</v>
      </c>
      <c r="I50" s="21" t="s">
        <v>41</v>
      </c>
      <c r="J50" s="22"/>
    </row>
    <row r="51" spans="1:10" x14ac:dyDescent="0.3">
      <c r="A51" s="4">
        <v>42842</v>
      </c>
      <c r="B51" s="6">
        <v>106981.09</v>
      </c>
      <c r="C51" s="19">
        <v>39531.56</v>
      </c>
      <c r="D51" s="20"/>
      <c r="E51" s="19">
        <v>0</v>
      </c>
      <c r="F51" s="20"/>
      <c r="G51" s="6">
        <v>0</v>
      </c>
      <c r="H51" s="6">
        <v>146512.65</v>
      </c>
      <c r="I51" s="21" t="s">
        <v>41</v>
      </c>
      <c r="J51" s="22"/>
    </row>
    <row r="52" spans="1:10" x14ac:dyDescent="0.3">
      <c r="A52" s="4">
        <v>42809</v>
      </c>
      <c r="B52" s="6">
        <v>106868.24</v>
      </c>
      <c r="C52" s="19">
        <v>34591.269999999997</v>
      </c>
      <c r="D52" s="20"/>
      <c r="E52" s="19">
        <v>0</v>
      </c>
      <c r="F52" s="20"/>
      <c r="G52" s="6">
        <v>0</v>
      </c>
      <c r="H52" s="6">
        <v>141459.51</v>
      </c>
      <c r="I52" s="21" t="s">
        <v>41</v>
      </c>
      <c r="J52" s="22"/>
    </row>
    <row r="53" spans="1:10" x14ac:dyDescent="0.3">
      <c r="A53" s="4">
        <v>42781</v>
      </c>
      <c r="B53" s="6">
        <v>106754.03</v>
      </c>
      <c r="C53" s="19">
        <v>38230.949999999997</v>
      </c>
      <c r="D53" s="20"/>
      <c r="E53" s="19">
        <v>0</v>
      </c>
      <c r="F53" s="20"/>
      <c r="G53" s="6">
        <v>0</v>
      </c>
      <c r="H53" s="6">
        <v>144984.98000000001</v>
      </c>
      <c r="I53" s="21" t="s">
        <v>41</v>
      </c>
      <c r="J53" s="22"/>
    </row>
    <row r="54" spans="1:10" x14ac:dyDescent="0.3">
      <c r="A54" s="4">
        <v>42751</v>
      </c>
      <c r="B54" s="6">
        <v>106631.66</v>
      </c>
      <c r="C54" s="19">
        <v>41960.1</v>
      </c>
      <c r="D54" s="20"/>
      <c r="E54" s="19">
        <v>0</v>
      </c>
      <c r="F54" s="20"/>
      <c r="G54" s="6">
        <v>0</v>
      </c>
      <c r="H54" s="6">
        <v>148591.76</v>
      </c>
      <c r="I54" s="21" t="s">
        <v>41</v>
      </c>
      <c r="J54" s="22"/>
    </row>
    <row r="55" spans="1:10" x14ac:dyDescent="0.3">
      <c r="A55" s="4">
        <v>42719</v>
      </c>
      <c r="B55" s="6">
        <v>0</v>
      </c>
      <c r="C55" s="19">
        <v>143268.09</v>
      </c>
      <c r="D55" s="20"/>
      <c r="E55" s="19">
        <v>0</v>
      </c>
      <c r="F55" s="20"/>
      <c r="G55" s="6">
        <v>0</v>
      </c>
      <c r="H55" s="6">
        <v>143268.09</v>
      </c>
      <c r="I55" s="21" t="s">
        <v>41</v>
      </c>
      <c r="J55" s="22"/>
    </row>
    <row r="56" spans="1:10" ht="7.5" customHeight="1" x14ac:dyDescent="0.3">
      <c r="A56" s="23"/>
      <c r="B56" s="23"/>
      <c r="C56" s="23"/>
      <c r="D56" s="23"/>
      <c r="E56" s="23"/>
      <c r="F56" s="23"/>
      <c r="G56" s="23"/>
      <c r="H56" s="23"/>
      <c r="I56" s="23"/>
      <c r="J56" s="23"/>
    </row>
    <row r="57" spans="1:10" ht="7.5" customHeight="1" thickBot="1" x14ac:dyDescent="0.35">
      <c r="A57" s="7"/>
      <c r="B57" s="7"/>
      <c r="C57" s="7"/>
      <c r="D57" s="7"/>
      <c r="E57" s="7"/>
      <c r="F57" s="7"/>
      <c r="G57" s="7"/>
      <c r="H57" s="7"/>
      <c r="I57" s="7"/>
    </row>
    <row r="58" spans="1:10" ht="7.5" customHeight="1" thickTop="1" x14ac:dyDescent="0.3">
      <c r="A58" s="9"/>
      <c r="B58" s="9"/>
      <c r="C58" s="9"/>
      <c r="D58" s="9"/>
      <c r="E58" s="9"/>
      <c r="F58" s="9"/>
      <c r="G58" s="9"/>
      <c r="H58" s="9"/>
      <c r="I58" s="9"/>
    </row>
    <row r="59" spans="1:10" ht="51" customHeight="1" x14ac:dyDescent="0.3">
      <c r="A59" s="24" t="s">
        <v>42</v>
      </c>
      <c r="B59" s="24"/>
      <c r="C59" s="24"/>
      <c r="D59" s="24"/>
      <c r="E59" s="24"/>
      <c r="F59" s="24"/>
      <c r="G59" s="24"/>
      <c r="H59" s="24"/>
      <c r="I59" s="24"/>
    </row>
  </sheetData>
  <mergeCells count="146">
    <mergeCell ref="A59:I59"/>
    <mergeCell ref="C55:D55"/>
    <mergeCell ref="E55:F55"/>
    <mergeCell ref="I55:J55"/>
    <mergeCell ref="A56:J56"/>
    <mergeCell ref="A57:I57"/>
    <mergeCell ref="A58:I58"/>
    <mergeCell ref="C53:D53"/>
    <mergeCell ref="E53:F53"/>
    <mergeCell ref="I53:J53"/>
    <mergeCell ref="C54:D54"/>
    <mergeCell ref="E54:F54"/>
    <mergeCell ref="I54:J54"/>
    <mergeCell ref="C51:D51"/>
    <mergeCell ref="E51:F51"/>
    <mergeCell ref="I51:J51"/>
    <mergeCell ref="C52:D52"/>
    <mergeCell ref="E52:F52"/>
    <mergeCell ref="I52:J52"/>
    <mergeCell ref="C49:D49"/>
    <mergeCell ref="E49:F49"/>
    <mergeCell ref="I49:J49"/>
    <mergeCell ref="C50:D50"/>
    <mergeCell ref="E50:F50"/>
    <mergeCell ref="I50:J50"/>
    <mergeCell ref="C47:D47"/>
    <mergeCell ref="E47:F47"/>
    <mergeCell ref="I47:J47"/>
    <mergeCell ref="C48:D48"/>
    <mergeCell ref="E48:F48"/>
    <mergeCell ref="I48:J48"/>
    <mergeCell ref="C45:D45"/>
    <mergeCell ref="E45:F45"/>
    <mergeCell ref="I45:J45"/>
    <mergeCell ref="C46:D46"/>
    <mergeCell ref="E46:F46"/>
    <mergeCell ref="I46:J46"/>
    <mergeCell ref="C43:D43"/>
    <mergeCell ref="E43:F43"/>
    <mergeCell ref="I43:J43"/>
    <mergeCell ref="C44:D44"/>
    <mergeCell ref="E44:F44"/>
    <mergeCell ref="I44:J44"/>
    <mergeCell ref="C41:D41"/>
    <mergeCell ref="E41:F41"/>
    <mergeCell ref="I41:J41"/>
    <mergeCell ref="C42:D42"/>
    <mergeCell ref="E42:F42"/>
    <mergeCell ref="I42:J42"/>
    <mergeCell ref="C39:D39"/>
    <mergeCell ref="E39:F39"/>
    <mergeCell ref="I39:J39"/>
    <mergeCell ref="C40:D40"/>
    <mergeCell ref="E40:F40"/>
    <mergeCell ref="I40:J40"/>
    <mergeCell ref="C37:D37"/>
    <mergeCell ref="E37:F37"/>
    <mergeCell ref="I37:J37"/>
    <mergeCell ref="C38:D38"/>
    <mergeCell ref="E38:F38"/>
    <mergeCell ref="I38:J38"/>
    <mergeCell ref="C35:D35"/>
    <mergeCell ref="E35:F35"/>
    <mergeCell ref="I35:J35"/>
    <mergeCell ref="C36:D36"/>
    <mergeCell ref="E36:F36"/>
    <mergeCell ref="I36:J36"/>
    <mergeCell ref="C33:D33"/>
    <mergeCell ref="E33:F33"/>
    <mergeCell ref="I33:J33"/>
    <mergeCell ref="C34:D34"/>
    <mergeCell ref="E34:F34"/>
    <mergeCell ref="I34:J34"/>
    <mergeCell ref="C31:D31"/>
    <mergeCell ref="E31:F31"/>
    <mergeCell ref="I31:J31"/>
    <mergeCell ref="C32:D32"/>
    <mergeCell ref="E32:F32"/>
    <mergeCell ref="I32:J32"/>
    <mergeCell ref="C29:D29"/>
    <mergeCell ref="E29:F29"/>
    <mergeCell ref="I29:J29"/>
    <mergeCell ref="C30:D30"/>
    <mergeCell ref="E30:F30"/>
    <mergeCell ref="I30:J30"/>
    <mergeCell ref="C27:D27"/>
    <mergeCell ref="E27:F27"/>
    <mergeCell ref="I27:J27"/>
    <mergeCell ref="C28:D28"/>
    <mergeCell ref="E28:F28"/>
    <mergeCell ref="I28:J28"/>
    <mergeCell ref="C25:D25"/>
    <mergeCell ref="E25:F25"/>
    <mergeCell ref="I25:J25"/>
    <mergeCell ref="C26:D26"/>
    <mergeCell ref="E26:F26"/>
    <mergeCell ref="I26:J26"/>
    <mergeCell ref="C23:D23"/>
    <mergeCell ref="E23:F23"/>
    <mergeCell ref="I23:J23"/>
    <mergeCell ref="C24:D24"/>
    <mergeCell ref="E24:F24"/>
    <mergeCell ref="I24:J24"/>
    <mergeCell ref="C21:D21"/>
    <mergeCell ref="E21:F21"/>
    <mergeCell ref="I21:J21"/>
    <mergeCell ref="C22:D22"/>
    <mergeCell ref="E22:F22"/>
    <mergeCell ref="I22:J22"/>
    <mergeCell ref="A17:J17"/>
    <mergeCell ref="A18:J18"/>
    <mergeCell ref="A19:J19"/>
    <mergeCell ref="C20:D20"/>
    <mergeCell ref="E20:G20"/>
    <mergeCell ref="I20:J20"/>
    <mergeCell ref="B15:C15"/>
    <mergeCell ref="D15:F15"/>
    <mergeCell ref="G15:J15"/>
    <mergeCell ref="B16:C16"/>
    <mergeCell ref="D16:F16"/>
    <mergeCell ref="G16:J16"/>
    <mergeCell ref="B13:D13"/>
    <mergeCell ref="E13:F13"/>
    <mergeCell ref="G13:J13"/>
    <mergeCell ref="B14:D14"/>
    <mergeCell ref="E14:F14"/>
    <mergeCell ref="G14:J14"/>
    <mergeCell ref="B11:D11"/>
    <mergeCell ref="E11:F11"/>
    <mergeCell ref="G11:J11"/>
    <mergeCell ref="B12:D12"/>
    <mergeCell ref="E12:F12"/>
    <mergeCell ref="G12:J12"/>
    <mergeCell ref="A8:J8"/>
    <mergeCell ref="B9:D9"/>
    <mergeCell ref="E9:F9"/>
    <mergeCell ref="G9:J9"/>
    <mergeCell ref="B10:D10"/>
    <mergeCell ref="E10:F10"/>
    <mergeCell ref="G10:J10"/>
    <mergeCell ref="A3:J3"/>
    <mergeCell ref="A4:J4"/>
    <mergeCell ref="A5:F5"/>
    <mergeCell ref="G5:J5"/>
    <mergeCell ref="A6:J6"/>
    <mergeCell ref="A7:J7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topLeftCell="A19" workbookViewId="0">
      <selection activeCell="K34" sqref="K34:L34"/>
    </sheetView>
  </sheetViews>
  <sheetFormatPr defaultRowHeight="14.4" x14ac:dyDescent="0.3"/>
  <cols>
    <col min="1" max="2" width="16.6640625" customWidth="1"/>
    <col min="3" max="7" width="7.77734375" customWidth="1"/>
    <col min="8" max="8" width="16.6640625" customWidth="1"/>
    <col min="9" max="9" width="10" customWidth="1"/>
    <col min="10" max="10" width="3.33203125" customWidth="1"/>
    <col min="11" max="11" width="11.88671875" customWidth="1"/>
    <col min="14" max="14" width="9.77734375" bestFit="1" customWidth="1"/>
  </cols>
  <sheetData>
    <row r="1" spans="1:10" x14ac:dyDescent="0.3">
      <c r="A1" s="1"/>
      <c r="B1" s="1"/>
      <c r="C1" s="1"/>
      <c r="D1" s="1"/>
      <c r="E1" s="1"/>
      <c r="F1" s="1"/>
      <c r="G1" s="1"/>
      <c r="H1" s="1"/>
      <c r="I1" s="1"/>
    </row>
    <row r="2" spans="1:10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7.5" customHeight="1" thickBot="1" x14ac:dyDescent="0.35">
      <c r="A3" s="7"/>
      <c r="B3" s="7"/>
      <c r="C3" s="7"/>
      <c r="D3" s="7"/>
      <c r="E3" s="7"/>
      <c r="F3" s="7"/>
      <c r="G3" s="7"/>
      <c r="H3" s="7"/>
      <c r="I3" s="7"/>
      <c r="J3" s="7"/>
    </row>
    <row r="4" spans="1:10" ht="7.5" customHeight="1" thickTop="1" x14ac:dyDescent="0.3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x14ac:dyDescent="0.3">
      <c r="A5" s="10"/>
      <c r="B5" s="10"/>
      <c r="C5" s="10"/>
      <c r="D5" s="10"/>
      <c r="E5" s="10"/>
      <c r="F5" s="10"/>
      <c r="G5" s="11" t="s">
        <v>47</v>
      </c>
      <c r="H5" s="11"/>
      <c r="I5" s="11"/>
      <c r="J5" s="11"/>
    </row>
    <row r="6" spans="1:10" ht="7.5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x14ac:dyDescent="0.3">
      <c r="A7" s="12" t="s">
        <v>1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ht="7.5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</row>
    <row r="9" spans="1:10" x14ac:dyDescent="0.3">
      <c r="A9" s="2" t="s">
        <v>2</v>
      </c>
      <c r="B9" s="13" t="s">
        <v>3</v>
      </c>
      <c r="C9" s="13"/>
      <c r="D9" s="13"/>
      <c r="E9" s="14" t="s">
        <v>4</v>
      </c>
      <c r="F9" s="14"/>
      <c r="G9" s="13" t="s">
        <v>5</v>
      </c>
      <c r="H9" s="13"/>
      <c r="I9" s="13"/>
      <c r="J9" s="13"/>
    </row>
    <row r="10" spans="1:10" x14ac:dyDescent="0.3">
      <c r="A10" s="2" t="s">
        <v>6</v>
      </c>
      <c r="B10" s="13" t="s">
        <v>7</v>
      </c>
      <c r="C10" s="13"/>
      <c r="D10" s="13"/>
      <c r="E10" s="14" t="s">
        <v>8</v>
      </c>
      <c r="F10" s="14"/>
      <c r="G10" s="13" t="s">
        <v>5</v>
      </c>
      <c r="H10" s="13"/>
      <c r="I10" s="13"/>
      <c r="J10" s="13"/>
    </row>
    <row r="11" spans="1:10" x14ac:dyDescent="0.3">
      <c r="A11" s="2" t="s">
        <v>9</v>
      </c>
      <c r="B11" s="13" t="s">
        <v>10</v>
      </c>
      <c r="C11" s="13"/>
      <c r="D11" s="13"/>
      <c r="E11" s="14" t="s">
        <v>11</v>
      </c>
      <c r="F11" s="14"/>
      <c r="G11" s="13" t="s">
        <v>12</v>
      </c>
      <c r="H11" s="13"/>
      <c r="I11" s="13"/>
      <c r="J11" s="13"/>
    </row>
    <row r="12" spans="1:10" x14ac:dyDescent="0.3">
      <c r="A12" s="2" t="s">
        <v>13</v>
      </c>
      <c r="B12" s="13" t="s">
        <v>14</v>
      </c>
      <c r="C12" s="13"/>
      <c r="D12" s="13"/>
      <c r="E12" s="14" t="s">
        <v>15</v>
      </c>
      <c r="F12" s="14"/>
      <c r="G12" s="13" t="s">
        <v>16</v>
      </c>
      <c r="H12" s="13"/>
      <c r="I12" s="13"/>
      <c r="J12" s="13"/>
    </row>
    <row r="13" spans="1:10" x14ac:dyDescent="0.3">
      <c r="A13" s="2" t="s">
        <v>17</v>
      </c>
      <c r="B13" s="13" t="s">
        <v>48</v>
      </c>
      <c r="C13" s="13"/>
      <c r="D13" s="13"/>
      <c r="E13" s="14" t="s">
        <v>19</v>
      </c>
      <c r="F13" s="14"/>
      <c r="G13" s="13" t="s">
        <v>49</v>
      </c>
      <c r="H13" s="13"/>
      <c r="I13" s="13"/>
      <c r="J13" s="13"/>
    </row>
    <row r="14" spans="1:10" x14ac:dyDescent="0.3">
      <c r="A14" s="2" t="s">
        <v>21</v>
      </c>
      <c r="B14" s="13" t="s">
        <v>22</v>
      </c>
      <c r="C14" s="13"/>
      <c r="D14" s="13"/>
      <c r="E14" s="14" t="s">
        <v>23</v>
      </c>
      <c r="F14" s="14"/>
      <c r="G14" s="13" t="s">
        <v>50</v>
      </c>
      <c r="H14" s="13"/>
      <c r="I14" s="13"/>
      <c r="J14" s="13"/>
    </row>
    <row r="15" spans="1:10" x14ac:dyDescent="0.3">
      <c r="A15" s="2" t="s">
        <v>25</v>
      </c>
      <c r="B15" s="13" t="s">
        <v>51</v>
      </c>
      <c r="C15" s="13"/>
      <c r="D15" s="14" t="s">
        <v>27</v>
      </c>
      <c r="E15" s="14"/>
      <c r="F15" s="14"/>
      <c r="G15" s="13" t="s">
        <v>28</v>
      </c>
      <c r="H15" s="13"/>
      <c r="I15" s="13"/>
      <c r="J15" s="13"/>
    </row>
    <row r="16" spans="1:10" x14ac:dyDescent="0.3">
      <c r="A16" s="2" t="s">
        <v>29</v>
      </c>
      <c r="B16" s="13" t="s">
        <v>52</v>
      </c>
      <c r="C16" s="13"/>
      <c r="D16" s="14" t="s">
        <v>31</v>
      </c>
      <c r="E16" s="14"/>
      <c r="F16" s="14"/>
      <c r="G16" s="13" t="s">
        <v>12</v>
      </c>
      <c r="H16" s="13"/>
      <c r="I16" s="13"/>
      <c r="J16" s="13"/>
    </row>
    <row r="17" spans="1:14" ht="7.5" customHeight="1" x14ac:dyDescent="0.3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4" x14ac:dyDescent="0.3">
      <c r="A18" s="12" t="s">
        <v>32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4" ht="7.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</row>
    <row r="20" spans="1:14" ht="18.45" customHeight="1" x14ac:dyDescent="0.3">
      <c r="A20" s="3"/>
      <c r="B20" s="3"/>
      <c r="C20" s="16"/>
      <c r="D20" s="17"/>
      <c r="E20" s="16" t="s">
        <v>33</v>
      </c>
      <c r="F20" s="18"/>
      <c r="G20" s="17"/>
      <c r="H20" s="3"/>
      <c r="I20" s="16"/>
      <c r="J20" s="17"/>
    </row>
    <row r="21" spans="1:14" ht="18.45" customHeight="1" x14ac:dyDescent="0.3">
      <c r="A21" s="3" t="s">
        <v>34</v>
      </c>
      <c r="B21" s="3" t="s">
        <v>35</v>
      </c>
      <c r="C21" s="16" t="s">
        <v>36</v>
      </c>
      <c r="D21" s="17"/>
      <c r="E21" s="16" t="s">
        <v>37</v>
      </c>
      <c r="F21" s="17"/>
      <c r="G21" s="3" t="s">
        <v>38</v>
      </c>
      <c r="H21" s="3" t="s">
        <v>39</v>
      </c>
      <c r="I21" s="16" t="s">
        <v>40</v>
      </c>
      <c r="J21" s="17"/>
      <c r="N21" s="25">
        <v>-1008795.94</v>
      </c>
    </row>
    <row r="22" spans="1:14" x14ac:dyDescent="0.3">
      <c r="A22" s="4">
        <v>43724</v>
      </c>
      <c r="B22" s="6">
        <v>90584.18</v>
      </c>
      <c r="C22" s="19">
        <v>0</v>
      </c>
      <c r="D22" s="20"/>
      <c r="E22" s="19">
        <v>0</v>
      </c>
      <c r="F22" s="20"/>
      <c r="G22" s="6">
        <v>0</v>
      </c>
      <c r="H22" s="6">
        <v>90584.18</v>
      </c>
      <c r="I22" s="21" t="s">
        <v>41</v>
      </c>
      <c r="J22" s="22"/>
      <c r="N22" s="25">
        <v>-1412314.31</v>
      </c>
    </row>
    <row r="23" spans="1:14" x14ac:dyDescent="0.3">
      <c r="A23" s="4">
        <v>43692</v>
      </c>
      <c r="B23" s="6">
        <v>90584.18</v>
      </c>
      <c r="C23" s="19">
        <v>0</v>
      </c>
      <c r="D23" s="20"/>
      <c r="E23" s="19">
        <v>0</v>
      </c>
      <c r="F23" s="20"/>
      <c r="G23" s="6">
        <v>0</v>
      </c>
      <c r="H23" s="6">
        <v>90584.18</v>
      </c>
      <c r="I23" s="21" t="s">
        <v>41</v>
      </c>
      <c r="J23" s="22"/>
      <c r="N23" s="26">
        <v>-1183789.3600000001</v>
      </c>
    </row>
    <row r="24" spans="1:14" x14ac:dyDescent="0.3">
      <c r="A24" s="4">
        <v>43661</v>
      </c>
      <c r="B24" s="6">
        <v>90584.18</v>
      </c>
      <c r="C24" s="19">
        <v>0</v>
      </c>
      <c r="D24" s="20"/>
      <c r="E24" s="19">
        <v>0</v>
      </c>
      <c r="F24" s="20"/>
      <c r="G24" s="6">
        <v>0</v>
      </c>
      <c r="H24" s="6">
        <v>90584.18</v>
      </c>
      <c r="I24" s="21" t="s">
        <v>41</v>
      </c>
      <c r="J24" s="22"/>
      <c r="N24" s="25">
        <v>-1657305.11</v>
      </c>
    </row>
    <row r="25" spans="1:14" x14ac:dyDescent="0.3">
      <c r="A25" s="4">
        <v>43633</v>
      </c>
      <c r="B25" s="6">
        <v>90584.18</v>
      </c>
      <c r="C25" s="19">
        <v>0</v>
      </c>
      <c r="D25" s="20"/>
      <c r="E25" s="19">
        <v>0</v>
      </c>
      <c r="F25" s="20"/>
      <c r="G25" s="6">
        <v>0</v>
      </c>
      <c r="H25" s="6">
        <v>90584.18</v>
      </c>
      <c r="I25" s="21" t="s">
        <v>41</v>
      </c>
      <c r="J25" s="22"/>
    </row>
    <row r="26" spans="1:14" x14ac:dyDescent="0.3">
      <c r="A26" s="4">
        <v>43600</v>
      </c>
      <c r="B26" s="6">
        <v>90584.18</v>
      </c>
      <c r="C26" s="19">
        <v>0</v>
      </c>
      <c r="D26" s="20"/>
      <c r="E26" s="19">
        <v>0</v>
      </c>
      <c r="F26" s="20"/>
      <c r="G26" s="6">
        <v>0</v>
      </c>
      <c r="H26" s="6">
        <v>90584.18</v>
      </c>
      <c r="I26" s="21" t="s">
        <v>41</v>
      </c>
      <c r="J26" s="22"/>
    </row>
    <row r="27" spans="1:14" x14ac:dyDescent="0.3">
      <c r="A27" s="4">
        <v>43570</v>
      </c>
      <c r="B27" s="6">
        <v>90584.18</v>
      </c>
      <c r="C27" s="19">
        <v>0</v>
      </c>
      <c r="D27" s="20"/>
      <c r="E27" s="19">
        <v>0</v>
      </c>
      <c r="F27" s="20"/>
      <c r="G27" s="6">
        <v>0</v>
      </c>
      <c r="H27" s="6">
        <v>90584.18</v>
      </c>
      <c r="I27" s="21" t="s">
        <v>41</v>
      </c>
      <c r="J27" s="22"/>
    </row>
    <row r="28" spans="1:14" x14ac:dyDescent="0.3">
      <c r="A28" s="4">
        <v>43539</v>
      </c>
      <c r="B28" s="6">
        <v>90584.18</v>
      </c>
      <c r="C28" s="19">
        <v>0</v>
      </c>
      <c r="D28" s="20"/>
      <c r="E28" s="19">
        <v>0</v>
      </c>
      <c r="F28" s="20"/>
      <c r="G28" s="6">
        <v>0</v>
      </c>
      <c r="H28" s="6">
        <v>90584.18</v>
      </c>
      <c r="I28" s="21" t="s">
        <v>41</v>
      </c>
      <c r="J28" s="22"/>
    </row>
    <row r="29" spans="1:14" x14ac:dyDescent="0.3">
      <c r="A29" s="4">
        <v>43511</v>
      </c>
      <c r="B29" s="6">
        <v>90584.18</v>
      </c>
      <c r="C29" s="19">
        <v>0</v>
      </c>
      <c r="D29" s="20"/>
      <c r="E29" s="19">
        <v>0</v>
      </c>
      <c r="F29" s="20"/>
      <c r="G29" s="6">
        <v>0</v>
      </c>
      <c r="H29" s="6">
        <v>90584.18</v>
      </c>
      <c r="I29" s="21" t="s">
        <v>41</v>
      </c>
      <c r="J29" s="22"/>
    </row>
    <row r="30" spans="1:14" x14ac:dyDescent="0.3">
      <c r="A30" s="4">
        <v>43480</v>
      </c>
      <c r="B30" s="6">
        <v>90584.18</v>
      </c>
      <c r="C30" s="19">
        <v>0</v>
      </c>
      <c r="D30" s="20"/>
      <c r="E30" s="19">
        <v>0</v>
      </c>
      <c r="F30" s="20"/>
      <c r="G30" s="6">
        <v>0</v>
      </c>
      <c r="H30" s="6">
        <v>90584.18</v>
      </c>
      <c r="I30" s="21" t="s">
        <v>41</v>
      </c>
      <c r="J30" s="22"/>
    </row>
    <row r="31" spans="1:14" x14ac:dyDescent="0.3">
      <c r="A31" s="4">
        <v>43451</v>
      </c>
      <c r="B31" s="6">
        <v>90584.18</v>
      </c>
      <c r="C31" s="19">
        <v>0</v>
      </c>
      <c r="D31" s="20"/>
      <c r="E31" s="19">
        <v>0</v>
      </c>
      <c r="F31" s="20"/>
      <c r="G31" s="6">
        <v>0</v>
      </c>
      <c r="H31" s="6">
        <v>90584.18</v>
      </c>
      <c r="I31" s="21" t="s">
        <v>41</v>
      </c>
      <c r="J31" s="22"/>
    </row>
    <row r="32" spans="1:14" x14ac:dyDescent="0.3">
      <c r="A32" s="4">
        <v>43420</v>
      </c>
      <c r="B32" s="6">
        <v>90584.18</v>
      </c>
      <c r="C32" s="19">
        <v>0</v>
      </c>
      <c r="D32" s="20"/>
      <c r="E32" s="19">
        <v>0</v>
      </c>
      <c r="F32" s="20"/>
      <c r="G32" s="6">
        <v>0</v>
      </c>
      <c r="H32" s="6">
        <v>90584.18</v>
      </c>
      <c r="I32" s="21" t="s">
        <v>41</v>
      </c>
      <c r="J32" s="22"/>
    </row>
    <row r="33" spans="1:12" x14ac:dyDescent="0.3">
      <c r="A33" s="4">
        <v>43388</v>
      </c>
      <c r="B33" s="6">
        <v>90584.18</v>
      </c>
      <c r="C33" s="19">
        <v>0</v>
      </c>
      <c r="D33" s="20"/>
      <c r="E33" s="19">
        <v>0</v>
      </c>
      <c r="F33" s="20"/>
      <c r="G33" s="6">
        <v>0</v>
      </c>
      <c r="H33" s="6">
        <v>90584.18</v>
      </c>
      <c r="I33" s="21" t="s">
        <v>41</v>
      </c>
      <c r="J33" s="22"/>
    </row>
    <row r="34" spans="1:12" x14ac:dyDescent="0.3">
      <c r="A34" s="4">
        <v>43360</v>
      </c>
      <c r="B34" s="6">
        <v>90584.18</v>
      </c>
      <c r="C34" s="19">
        <v>0</v>
      </c>
      <c r="D34" s="20"/>
      <c r="E34" s="19">
        <v>0</v>
      </c>
      <c r="F34" s="20"/>
      <c r="G34" s="6">
        <v>0</v>
      </c>
      <c r="H34" s="6">
        <v>90584.18</v>
      </c>
      <c r="I34" s="21" t="s">
        <v>41</v>
      </c>
      <c r="J34" s="22"/>
      <c r="K34" s="6">
        <f>SUM(H22:H34)</f>
        <v>1177594.3399999996</v>
      </c>
      <c r="L34" s="5">
        <f>K34+N23</f>
        <v>-6195.0200000004843</v>
      </c>
    </row>
    <row r="35" spans="1:12" x14ac:dyDescent="0.3">
      <c r="A35" s="4">
        <v>43327</v>
      </c>
      <c r="B35" s="6">
        <v>90584.18</v>
      </c>
      <c r="C35" s="19">
        <v>9433.69</v>
      </c>
      <c r="D35" s="20"/>
      <c r="E35" s="19">
        <v>0</v>
      </c>
      <c r="F35" s="20"/>
      <c r="G35" s="6">
        <v>0</v>
      </c>
      <c r="H35" s="6">
        <v>100017.87</v>
      </c>
      <c r="I35" s="21" t="s">
        <v>41</v>
      </c>
      <c r="J35" s="22"/>
    </row>
    <row r="36" spans="1:12" x14ac:dyDescent="0.3">
      <c r="A36" s="4">
        <v>43297</v>
      </c>
      <c r="B36" s="6">
        <v>90094.89</v>
      </c>
      <c r="C36" s="19">
        <v>9594.36</v>
      </c>
      <c r="D36" s="20"/>
      <c r="E36" s="19">
        <v>0</v>
      </c>
      <c r="F36" s="20"/>
      <c r="G36" s="6">
        <v>0</v>
      </c>
      <c r="H36" s="6">
        <v>99689.25</v>
      </c>
      <c r="I36" s="21" t="s">
        <v>41</v>
      </c>
      <c r="J36" s="22"/>
    </row>
    <row r="37" spans="1:12" x14ac:dyDescent="0.3">
      <c r="A37" s="4">
        <v>43266</v>
      </c>
      <c r="B37" s="6">
        <v>89630.41</v>
      </c>
      <c r="C37" s="19">
        <v>10667.84</v>
      </c>
      <c r="D37" s="20"/>
      <c r="E37" s="19">
        <v>0</v>
      </c>
      <c r="F37" s="20"/>
      <c r="G37" s="6">
        <v>0</v>
      </c>
      <c r="H37" s="6">
        <v>100298.25</v>
      </c>
      <c r="I37" s="21" t="s">
        <v>41</v>
      </c>
      <c r="J37" s="22"/>
    </row>
    <row r="38" spans="1:12" x14ac:dyDescent="0.3">
      <c r="A38" s="4">
        <v>43235</v>
      </c>
      <c r="B38" s="6">
        <v>89146.25</v>
      </c>
      <c r="C38" s="19">
        <v>10245.049999999999</v>
      </c>
      <c r="D38" s="20"/>
      <c r="E38" s="19">
        <v>0</v>
      </c>
      <c r="F38" s="20"/>
      <c r="G38" s="6">
        <v>0</v>
      </c>
      <c r="H38" s="6">
        <v>99391.3</v>
      </c>
      <c r="I38" s="21" t="s">
        <v>41</v>
      </c>
      <c r="J38" s="22"/>
    </row>
    <row r="39" spans="1:12" x14ac:dyDescent="0.3">
      <c r="A39" s="4">
        <v>43206</v>
      </c>
      <c r="B39" s="6">
        <v>88708.45</v>
      </c>
      <c r="C39" s="19">
        <v>11336.06</v>
      </c>
      <c r="D39" s="20"/>
      <c r="E39" s="19">
        <v>0</v>
      </c>
      <c r="F39" s="20"/>
      <c r="G39" s="6">
        <v>0</v>
      </c>
      <c r="H39" s="6">
        <v>100044.51</v>
      </c>
      <c r="I39" s="21" t="s">
        <v>41</v>
      </c>
      <c r="J39" s="22"/>
    </row>
    <row r="40" spans="1:12" x14ac:dyDescent="0.3">
      <c r="A40" s="4">
        <v>43174</v>
      </c>
      <c r="B40" s="6">
        <v>88246.1</v>
      </c>
      <c r="C40" s="19">
        <v>11334.74</v>
      </c>
      <c r="D40" s="20"/>
      <c r="E40" s="19">
        <v>0</v>
      </c>
      <c r="F40" s="20"/>
      <c r="G40" s="6">
        <v>0</v>
      </c>
      <c r="H40" s="6">
        <v>99580.84</v>
      </c>
      <c r="I40" s="21" t="s">
        <v>41</v>
      </c>
      <c r="J40" s="22"/>
    </row>
    <row r="41" spans="1:12" x14ac:dyDescent="0.3">
      <c r="A41" s="4">
        <v>43146</v>
      </c>
      <c r="B41" s="6">
        <v>87796.33</v>
      </c>
      <c r="C41" s="19">
        <v>12466.11</v>
      </c>
      <c r="D41" s="20"/>
      <c r="E41" s="19">
        <v>0</v>
      </c>
      <c r="F41" s="20"/>
      <c r="G41" s="6">
        <v>0</v>
      </c>
      <c r="H41" s="6">
        <v>100262.44</v>
      </c>
      <c r="I41" s="21" t="s">
        <v>41</v>
      </c>
      <c r="J41" s="22"/>
    </row>
    <row r="42" spans="1:12" x14ac:dyDescent="0.3">
      <c r="A42" s="4">
        <v>43115</v>
      </c>
      <c r="B42" s="6">
        <v>87311.16</v>
      </c>
      <c r="C42" s="19">
        <v>11773.39</v>
      </c>
      <c r="D42" s="20"/>
      <c r="E42" s="19">
        <v>0</v>
      </c>
      <c r="F42" s="20"/>
      <c r="G42" s="6">
        <v>0</v>
      </c>
      <c r="H42" s="6">
        <v>99084.55</v>
      </c>
      <c r="I42" s="21" t="s">
        <v>41</v>
      </c>
      <c r="J42" s="22"/>
    </row>
    <row r="43" spans="1:12" x14ac:dyDescent="0.3">
      <c r="A43" s="4">
        <v>43084</v>
      </c>
      <c r="B43" s="6">
        <v>86873.04</v>
      </c>
      <c r="C43" s="19">
        <v>13568.52</v>
      </c>
      <c r="D43" s="20"/>
      <c r="E43" s="19">
        <v>0</v>
      </c>
      <c r="F43" s="20"/>
      <c r="G43" s="6">
        <v>0</v>
      </c>
      <c r="H43" s="6">
        <v>100441.56</v>
      </c>
      <c r="I43" s="21" t="s">
        <v>41</v>
      </c>
      <c r="J43" s="22"/>
    </row>
    <row r="44" spans="1:12" x14ac:dyDescent="0.3">
      <c r="A44" s="4">
        <v>43055</v>
      </c>
      <c r="B44" s="6">
        <v>86365.759999999995</v>
      </c>
      <c r="C44" s="19">
        <v>14102.43</v>
      </c>
      <c r="D44" s="20"/>
      <c r="E44" s="19">
        <v>0</v>
      </c>
      <c r="F44" s="20"/>
      <c r="G44" s="6">
        <v>0</v>
      </c>
      <c r="H44" s="6">
        <v>100468.19</v>
      </c>
      <c r="I44" s="21" t="s">
        <v>41</v>
      </c>
      <c r="J44" s="22"/>
    </row>
    <row r="45" spans="1:12" x14ac:dyDescent="0.3">
      <c r="A45" s="4">
        <v>43024</v>
      </c>
      <c r="B45" s="6">
        <v>85832.11</v>
      </c>
      <c r="C45" s="19">
        <v>13925.89</v>
      </c>
      <c r="D45" s="20"/>
      <c r="E45" s="19">
        <v>0</v>
      </c>
      <c r="F45" s="20"/>
      <c r="G45" s="6">
        <v>0</v>
      </c>
      <c r="H45" s="6">
        <v>99758</v>
      </c>
      <c r="I45" s="21" t="s">
        <v>41</v>
      </c>
      <c r="J45" s="22"/>
    </row>
    <row r="46" spans="1:12" x14ac:dyDescent="0.3">
      <c r="A46" s="4">
        <v>42993</v>
      </c>
      <c r="B46" s="6">
        <v>85300.01</v>
      </c>
      <c r="C46" s="19">
        <v>15863.19</v>
      </c>
      <c r="D46" s="20"/>
      <c r="E46" s="19">
        <v>0</v>
      </c>
      <c r="F46" s="20"/>
      <c r="G46" s="6">
        <v>0</v>
      </c>
      <c r="H46" s="6">
        <v>101163.2</v>
      </c>
      <c r="I46" s="21" t="s">
        <v>41</v>
      </c>
      <c r="J46" s="22"/>
    </row>
    <row r="47" spans="1:12" x14ac:dyDescent="0.3">
      <c r="A47" s="4">
        <v>42962</v>
      </c>
      <c r="B47" s="6">
        <v>84662.89</v>
      </c>
      <c r="C47" s="19">
        <v>15627.56</v>
      </c>
      <c r="D47" s="20"/>
      <c r="E47" s="19">
        <v>0</v>
      </c>
      <c r="F47" s="20"/>
      <c r="G47" s="6">
        <v>0</v>
      </c>
      <c r="H47" s="6">
        <v>100290.45</v>
      </c>
      <c r="I47" s="21" t="s">
        <v>41</v>
      </c>
      <c r="J47" s="22"/>
    </row>
    <row r="48" spans="1:12" x14ac:dyDescent="0.3">
      <c r="A48" s="4">
        <v>42933</v>
      </c>
      <c r="B48" s="6">
        <v>84020.05</v>
      </c>
      <c r="C48" s="19">
        <v>16105.4</v>
      </c>
      <c r="D48" s="20"/>
      <c r="E48" s="19">
        <v>0</v>
      </c>
      <c r="F48" s="20"/>
      <c r="G48" s="6">
        <v>0</v>
      </c>
      <c r="H48" s="6">
        <v>100125.45</v>
      </c>
      <c r="I48" s="21" t="s">
        <v>41</v>
      </c>
      <c r="J48" s="22"/>
    </row>
    <row r="49" spans="1:10" x14ac:dyDescent="0.3">
      <c r="A49" s="4">
        <v>42902</v>
      </c>
      <c r="B49" s="6">
        <v>83345.89</v>
      </c>
      <c r="C49" s="19">
        <v>18151.89</v>
      </c>
      <c r="D49" s="20"/>
      <c r="E49" s="19">
        <v>0</v>
      </c>
      <c r="F49" s="20"/>
      <c r="G49" s="6">
        <v>0</v>
      </c>
      <c r="H49" s="6">
        <v>101497.78</v>
      </c>
      <c r="I49" s="21" t="s">
        <v>41</v>
      </c>
      <c r="J49" s="22"/>
    </row>
    <row r="50" spans="1:10" x14ac:dyDescent="0.3">
      <c r="A50" s="4">
        <v>42870</v>
      </c>
      <c r="B50" s="6">
        <v>82572.37</v>
      </c>
      <c r="C50" s="19">
        <v>14564.35</v>
      </c>
      <c r="D50" s="20"/>
      <c r="E50" s="19">
        <v>0</v>
      </c>
      <c r="F50" s="20"/>
      <c r="G50" s="6">
        <v>0</v>
      </c>
      <c r="H50" s="6">
        <v>97136.72</v>
      </c>
      <c r="I50" s="21" t="s">
        <v>41</v>
      </c>
      <c r="J50" s="22"/>
    </row>
    <row r="51" spans="1:10" x14ac:dyDescent="0.3">
      <c r="A51" s="4">
        <v>42842</v>
      </c>
      <c r="B51" s="6">
        <v>81951.16</v>
      </c>
      <c r="C51" s="19">
        <v>18288.490000000002</v>
      </c>
      <c r="D51" s="20"/>
      <c r="E51" s="19">
        <v>0</v>
      </c>
      <c r="F51" s="20"/>
      <c r="G51" s="6">
        <v>0</v>
      </c>
      <c r="H51" s="6">
        <v>100239.65</v>
      </c>
      <c r="I51" s="21" t="s">
        <v>41</v>
      </c>
      <c r="J51" s="22"/>
    </row>
    <row r="52" spans="1:10" x14ac:dyDescent="0.3">
      <c r="A52" s="4">
        <v>42809</v>
      </c>
      <c r="B52" s="6">
        <v>81134.89</v>
      </c>
      <c r="C52" s="19">
        <v>15297.75</v>
      </c>
      <c r="D52" s="20"/>
      <c r="E52" s="19">
        <v>0</v>
      </c>
      <c r="F52" s="20"/>
      <c r="G52" s="6">
        <v>0</v>
      </c>
      <c r="H52" s="6">
        <v>96432.639999999999</v>
      </c>
      <c r="I52" s="21" t="s">
        <v>41</v>
      </c>
      <c r="J52" s="22"/>
    </row>
    <row r="53" spans="1:10" x14ac:dyDescent="0.3">
      <c r="A53" s="4">
        <v>42781</v>
      </c>
      <c r="B53" s="6">
        <v>80458.149999999994</v>
      </c>
      <c r="C53" s="19">
        <v>19152.32</v>
      </c>
      <c r="D53" s="20"/>
      <c r="E53" s="19">
        <v>0</v>
      </c>
      <c r="F53" s="20"/>
      <c r="G53" s="6">
        <v>0</v>
      </c>
      <c r="H53" s="6">
        <v>99610.47</v>
      </c>
      <c r="I53" s="21" t="s">
        <v>41</v>
      </c>
      <c r="J53" s="22"/>
    </row>
    <row r="54" spans="1:10" x14ac:dyDescent="0.3">
      <c r="A54" s="4">
        <v>42751</v>
      </c>
      <c r="B54" s="6">
        <v>79610.42</v>
      </c>
      <c r="C54" s="19">
        <v>19542.73</v>
      </c>
      <c r="D54" s="20"/>
      <c r="E54" s="19">
        <v>0</v>
      </c>
      <c r="F54" s="20"/>
      <c r="G54" s="6">
        <v>0</v>
      </c>
      <c r="H54" s="6">
        <v>99153.15</v>
      </c>
      <c r="I54" s="21" t="s">
        <v>41</v>
      </c>
      <c r="J54" s="22"/>
    </row>
    <row r="55" spans="1:10" x14ac:dyDescent="0.3">
      <c r="A55" s="4">
        <v>42719</v>
      </c>
      <c r="B55" s="6">
        <v>0</v>
      </c>
      <c r="C55" s="19">
        <v>65579.58</v>
      </c>
      <c r="D55" s="20"/>
      <c r="E55" s="19">
        <v>21.85</v>
      </c>
      <c r="F55" s="20"/>
      <c r="G55" s="6">
        <v>0</v>
      </c>
      <c r="H55" s="6">
        <v>65601.429999999993</v>
      </c>
      <c r="I55" s="21" t="s">
        <v>41</v>
      </c>
      <c r="J55" s="22"/>
    </row>
    <row r="56" spans="1:10" ht="7.5" customHeight="1" x14ac:dyDescent="0.3">
      <c r="A56" s="23"/>
      <c r="B56" s="23"/>
      <c r="C56" s="23"/>
      <c r="D56" s="23"/>
      <c r="E56" s="23"/>
      <c r="F56" s="23"/>
      <c r="G56" s="23"/>
      <c r="H56" s="23"/>
      <c r="I56" s="23"/>
      <c r="J56" s="23"/>
    </row>
    <row r="57" spans="1:10" ht="7.5" customHeight="1" thickBot="1" x14ac:dyDescent="0.35">
      <c r="A57" s="7"/>
      <c r="B57" s="7"/>
      <c r="C57" s="7"/>
      <c r="D57" s="7"/>
      <c r="E57" s="7"/>
      <c r="F57" s="7"/>
      <c r="G57" s="7"/>
      <c r="H57" s="7"/>
      <c r="I57" s="7"/>
    </row>
    <row r="58" spans="1:10" ht="7.5" customHeight="1" thickTop="1" x14ac:dyDescent="0.3">
      <c r="A58" s="9"/>
      <c r="B58" s="9"/>
      <c r="C58" s="9"/>
      <c r="D58" s="9"/>
      <c r="E58" s="9"/>
      <c r="F58" s="9"/>
      <c r="G58" s="9"/>
      <c r="H58" s="9"/>
      <c r="I58" s="9"/>
    </row>
    <row r="59" spans="1:10" ht="51" customHeight="1" x14ac:dyDescent="0.3">
      <c r="A59" s="24" t="s">
        <v>42</v>
      </c>
      <c r="B59" s="24"/>
      <c r="C59" s="24"/>
      <c r="D59" s="24"/>
      <c r="E59" s="24"/>
      <c r="F59" s="24"/>
      <c r="G59" s="24"/>
      <c r="H59" s="24"/>
      <c r="I59" s="24"/>
    </row>
  </sheetData>
  <mergeCells count="146">
    <mergeCell ref="A59:I59"/>
    <mergeCell ref="C55:D55"/>
    <mergeCell ref="E55:F55"/>
    <mergeCell ref="I55:J55"/>
    <mergeCell ref="A56:J56"/>
    <mergeCell ref="A57:I57"/>
    <mergeCell ref="A58:I58"/>
    <mergeCell ref="C53:D53"/>
    <mergeCell ref="E53:F53"/>
    <mergeCell ref="I53:J53"/>
    <mergeCell ref="C54:D54"/>
    <mergeCell ref="E54:F54"/>
    <mergeCell ref="I54:J54"/>
    <mergeCell ref="C51:D51"/>
    <mergeCell ref="E51:F51"/>
    <mergeCell ref="I51:J51"/>
    <mergeCell ref="C52:D52"/>
    <mergeCell ref="E52:F52"/>
    <mergeCell ref="I52:J52"/>
    <mergeCell ref="C49:D49"/>
    <mergeCell ref="E49:F49"/>
    <mergeCell ref="I49:J49"/>
    <mergeCell ref="C50:D50"/>
    <mergeCell ref="E50:F50"/>
    <mergeCell ref="I50:J50"/>
    <mergeCell ref="C47:D47"/>
    <mergeCell ref="E47:F47"/>
    <mergeCell ref="I47:J47"/>
    <mergeCell ref="C48:D48"/>
    <mergeCell ref="E48:F48"/>
    <mergeCell ref="I48:J48"/>
    <mergeCell ref="C45:D45"/>
    <mergeCell ref="E45:F45"/>
    <mergeCell ref="I45:J45"/>
    <mergeCell ref="C46:D46"/>
    <mergeCell ref="E46:F46"/>
    <mergeCell ref="I46:J46"/>
    <mergeCell ref="C43:D43"/>
    <mergeCell ref="E43:F43"/>
    <mergeCell ref="I43:J43"/>
    <mergeCell ref="C44:D44"/>
    <mergeCell ref="E44:F44"/>
    <mergeCell ref="I44:J44"/>
    <mergeCell ref="C41:D41"/>
    <mergeCell ref="E41:F41"/>
    <mergeCell ref="I41:J41"/>
    <mergeCell ref="C42:D42"/>
    <mergeCell ref="E42:F42"/>
    <mergeCell ref="I42:J42"/>
    <mergeCell ref="C39:D39"/>
    <mergeCell ref="E39:F39"/>
    <mergeCell ref="I39:J39"/>
    <mergeCell ref="C40:D40"/>
    <mergeCell ref="E40:F40"/>
    <mergeCell ref="I40:J40"/>
    <mergeCell ref="C37:D37"/>
    <mergeCell ref="E37:F37"/>
    <mergeCell ref="I37:J37"/>
    <mergeCell ref="C38:D38"/>
    <mergeCell ref="E38:F38"/>
    <mergeCell ref="I38:J38"/>
    <mergeCell ref="C35:D35"/>
    <mergeCell ref="E35:F35"/>
    <mergeCell ref="I35:J35"/>
    <mergeCell ref="C36:D36"/>
    <mergeCell ref="E36:F36"/>
    <mergeCell ref="I36:J36"/>
    <mergeCell ref="C33:D33"/>
    <mergeCell ref="E33:F33"/>
    <mergeCell ref="I33:J33"/>
    <mergeCell ref="C34:D34"/>
    <mergeCell ref="E34:F34"/>
    <mergeCell ref="I34:J34"/>
    <mergeCell ref="C31:D31"/>
    <mergeCell ref="E31:F31"/>
    <mergeCell ref="I31:J31"/>
    <mergeCell ref="C32:D32"/>
    <mergeCell ref="E32:F32"/>
    <mergeCell ref="I32:J32"/>
    <mergeCell ref="C29:D29"/>
    <mergeCell ref="E29:F29"/>
    <mergeCell ref="I29:J29"/>
    <mergeCell ref="C30:D30"/>
    <mergeCell ref="E30:F30"/>
    <mergeCell ref="I30:J30"/>
    <mergeCell ref="C27:D27"/>
    <mergeCell ref="E27:F27"/>
    <mergeCell ref="I27:J27"/>
    <mergeCell ref="C28:D28"/>
    <mergeCell ref="E28:F28"/>
    <mergeCell ref="I28:J28"/>
    <mergeCell ref="C25:D25"/>
    <mergeCell ref="E25:F25"/>
    <mergeCell ref="I25:J25"/>
    <mergeCell ref="C26:D26"/>
    <mergeCell ref="E26:F26"/>
    <mergeCell ref="I26:J26"/>
    <mergeCell ref="C23:D23"/>
    <mergeCell ref="E23:F23"/>
    <mergeCell ref="I23:J23"/>
    <mergeCell ref="C24:D24"/>
    <mergeCell ref="E24:F24"/>
    <mergeCell ref="I24:J24"/>
    <mergeCell ref="C21:D21"/>
    <mergeCell ref="E21:F21"/>
    <mergeCell ref="I21:J21"/>
    <mergeCell ref="C22:D22"/>
    <mergeCell ref="E22:F22"/>
    <mergeCell ref="I22:J22"/>
    <mergeCell ref="A17:J17"/>
    <mergeCell ref="A18:J18"/>
    <mergeCell ref="A19:J19"/>
    <mergeCell ref="C20:D20"/>
    <mergeCell ref="E20:G20"/>
    <mergeCell ref="I20:J20"/>
    <mergeCell ref="B15:C15"/>
    <mergeCell ref="D15:F15"/>
    <mergeCell ref="G15:J15"/>
    <mergeCell ref="B16:C16"/>
    <mergeCell ref="D16:F16"/>
    <mergeCell ref="G16:J16"/>
    <mergeCell ref="B13:D13"/>
    <mergeCell ref="E13:F13"/>
    <mergeCell ref="G13:J13"/>
    <mergeCell ref="B14:D14"/>
    <mergeCell ref="E14:F14"/>
    <mergeCell ref="G14:J14"/>
    <mergeCell ref="B11:D11"/>
    <mergeCell ref="E11:F11"/>
    <mergeCell ref="G11:J11"/>
    <mergeCell ref="B12:D12"/>
    <mergeCell ref="E12:F12"/>
    <mergeCell ref="G12:J12"/>
    <mergeCell ref="A8:J8"/>
    <mergeCell ref="B9:D9"/>
    <mergeCell ref="E9:F9"/>
    <mergeCell ref="G9:J9"/>
    <mergeCell ref="B10:D10"/>
    <mergeCell ref="E10:F10"/>
    <mergeCell ref="G10:J10"/>
    <mergeCell ref="A3:J3"/>
    <mergeCell ref="A4:J4"/>
    <mergeCell ref="A5:F5"/>
    <mergeCell ref="G5:J5"/>
    <mergeCell ref="A6:J6"/>
    <mergeCell ref="A7:J7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tabSelected="1" topLeftCell="A19" workbookViewId="0">
      <selection activeCell="M26" sqref="M26"/>
    </sheetView>
  </sheetViews>
  <sheetFormatPr defaultRowHeight="14.4" x14ac:dyDescent="0.3"/>
  <cols>
    <col min="1" max="2" width="16.6640625" customWidth="1"/>
    <col min="3" max="7" width="7.77734375" customWidth="1"/>
    <col min="8" max="8" width="16.6640625" customWidth="1"/>
    <col min="9" max="9" width="10" customWidth="1"/>
    <col min="10" max="10" width="3.33203125" customWidth="1"/>
    <col min="11" max="11" width="10.44140625" bestFit="1" customWidth="1"/>
    <col min="14" max="14" width="9.77734375" bestFit="1" customWidth="1"/>
  </cols>
  <sheetData>
    <row r="1" spans="1:10" x14ac:dyDescent="0.3">
      <c r="A1" s="1"/>
      <c r="B1" s="1"/>
      <c r="C1" s="1"/>
      <c r="D1" s="1"/>
      <c r="E1" s="1"/>
      <c r="F1" s="1"/>
      <c r="G1" s="1"/>
      <c r="H1" s="1"/>
      <c r="I1" s="1"/>
    </row>
    <row r="2" spans="1:10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7.5" customHeight="1" thickBot="1" x14ac:dyDescent="0.35">
      <c r="A3" s="7"/>
      <c r="B3" s="7"/>
      <c r="C3" s="7"/>
      <c r="D3" s="7"/>
      <c r="E3" s="7"/>
      <c r="F3" s="7"/>
      <c r="G3" s="7"/>
      <c r="H3" s="7"/>
      <c r="I3" s="7"/>
      <c r="J3" s="7"/>
    </row>
    <row r="4" spans="1:10" ht="7.5" customHeight="1" thickTop="1" x14ac:dyDescent="0.3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x14ac:dyDescent="0.3">
      <c r="A5" s="10"/>
      <c r="B5" s="10"/>
      <c r="C5" s="10"/>
      <c r="D5" s="10"/>
      <c r="E5" s="10"/>
      <c r="F5" s="10"/>
      <c r="G5" s="11" t="s">
        <v>53</v>
      </c>
      <c r="H5" s="11"/>
      <c r="I5" s="11"/>
      <c r="J5" s="11"/>
    </row>
    <row r="6" spans="1:10" ht="7.5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x14ac:dyDescent="0.3">
      <c r="A7" s="12" t="s">
        <v>1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ht="7.5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</row>
    <row r="9" spans="1:10" x14ac:dyDescent="0.3">
      <c r="A9" s="2" t="s">
        <v>2</v>
      </c>
      <c r="B9" s="13" t="s">
        <v>3</v>
      </c>
      <c r="C9" s="13"/>
      <c r="D9" s="13"/>
      <c r="E9" s="14" t="s">
        <v>4</v>
      </c>
      <c r="F9" s="14"/>
      <c r="G9" s="13" t="s">
        <v>44</v>
      </c>
      <c r="H9" s="13"/>
      <c r="I9" s="13"/>
      <c r="J9" s="13"/>
    </row>
    <row r="10" spans="1:10" x14ac:dyDescent="0.3">
      <c r="A10" s="2" t="s">
        <v>6</v>
      </c>
      <c r="B10" s="13" t="s">
        <v>7</v>
      </c>
      <c r="C10" s="13"/>
      <c r="D10" s="13"/>
      <c r="E10" s="14" t="s">
        <v>8</v>
      </c>
      <c r="F10" s="14"/>
      <c r="G10" s="13" t="s">
        <v>44</v>
      </c>
      <c r="H10" s="13"/>
      <c r="I10" s="13"/>
      <c r="J10" s="13"/>
    </row>
    <row r="11" spans="1:10" x14ac:dyDescent="0.3">
      <c r="A11" s="2" t="s">
        <v>9</v>
      </c>
      <c r="B11" s="13" t="s">
        <v>10</v>
      </c>
      <c r="C11" s="13"/>
      <c r="D11" s="13"/>
      <c r="E11" s="14" t="s">
        <v>11</v>
      </c>
      <c r="F11" s="14"/>
      <c r="G11" s="13" t="s">
        <v>12</v>
      </c>
      <c r="H11" s="13"/>
      <c r="I11" s="13"/>
      <c r="J11" s="13"/>
    </row>
    <row r="12" spans="1:10" x14ac:dyDescent="0.3">
      <c r="A12" s="2" t="s">
        <v>13</v>
      </c>
      <c r="B12" s="13" t="s">
        <v>14</v>
      </c>
      <c r="C12" s="13"/>
      <c r="D12" s="13"/>
      <c r="E12" s="14" t="s">
        <v>15</v>
      </c>
      <c r="F12" s="14"/>
      <c r="G12" s="13" t="s">
        <v>16</v>
      </c>
      <c r="H12" s="13"/>
      <c r="I12" s="13"/>
      <c r="J12" s="13"/>
    </row>
    <row r="13" spans="1:10" x14ac:dyDescent="0.3">
      <c r="A13" s="2" t="s">
        <v>17</v>
      </c>
      <c r="B13" s="13" t="s">
        <v>54</v>
      </c>
      <c r="C13" s="13"/>
      <c r="D13" s="13"/>
      <c r="E13" s="14" t="s">
        <v>19</v>
      </c>
      <c r="F13" s="14"/>
      <c r="G13" s="13" t="s">
        <v>49</v>
      </c>
      <c r="H13" s="13"/>
      <c r="I13" s="13"/>
      <c r="J13" s="13"/>
    </row>
    <row r="14" spans="1:10" x14ac:dyDescent="0.3">
      <c r="A14" s="2" t="s">
        <v>21</v>
      </c>
      <c r="B14" s="13" t="s">
        <v>22</v>
      </c>
      <c r="C14" s="13"/>
      <c r="D14" s="13"/>
      <c r="E14" s="14" t="s">
        <v>23</v>
      </c>
      <c r="F14" s="14"/>
      <c r="G14" s="13" t="s">
        <v>50</v>
      </c>
      <c r="H14" s="13"/>
      <c r="I14" s="13"/>
      <c r="J14" s="13"/>
    </row>
    <row r="15" spans="1:10" x14ac:dyDescent="0.3">
      <c r="A15" s="2" t="s">
        <v>25</v>
      </c>
      <c r="B15" s="13" t="s">
        <v>55</v>
      </c>
      <c r="C15" s="13"/>
      <c r="D15" s="14" t="s">
        <v>27</v>
      </c>
      <c r="E15" s="14"/>
      <c r="F15" s="14"/>
      <c r="G15" s="13" t="s">
        <v>28</v>
      </c>
      <c r="H15" s="13"/>
      <c r="I15" s="13"/>
      <c r="J15" s="13"/>
    </row>
    <row r="16" spans="1:10" x14ac:dyDescent="0.3">
      <c r="A16" s="2" t="s">
        <v>29</v>
      </c>
      <c r="B16" s="13" t="s">
        <v>52</v>
      </c>
      <c r="C16" s="13"/>
      <c r="D16" s="14" t="s">
        <v>31</v>
      </c>
      <c r="E16" s="14"/>
      <c r="F16" s="14"/>
      <c r="G16" s="13" t="s">
        <v>12</v>
      </c>
      <c r="H16" s="13"/>
      <c r="I16" s="13"/>
      <c r="J16" s="13"/>
    </row>
    <row r="17" spans="1:14" ht="7.5" customHeight="1" x14ac:dyDescent="0.3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4" x14ac:dyDescent="0.3">
      <c r="A18" s="12" t="s">
        <v>32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4" ht="7.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</row>
    <row r="20" spans="1:14" ht="18.45" customHeight="1" x14ac:dyDescent="0.3">
      <c r="A20" s="3"/>
      <c r="B20" s="3"/>
      <c r="C20" s="16"/>
      <c r="D20" s="17"/>
      <c r="E20" s="16" t="s">
        <v>33</v>
      </c>
      <c r="F20" s="18"/>
      <c r="G20" s="17"/>
      <c r="H20" s="3"/>
      <c r="I20" s="16"/>
      <c r="J20" s="17"/>
    </row>
    <row r="21" spans="1:14" ht="18.45" customHeight="1" x14ac:dyDescent="0.3">
      <c r="A21" s="3" t="s">
        <v>34</v>
      </c>
      <c r="B21" s="3" t="s">
        <v>35</v>
      </c>
      <c r="C21" s="16" t="s">
        <v>36</v>
      </c>
      <c r="D21" s="17"/>
      <c r="E21" s="16" t="s">
        <v>37</v>
      </c>
      <c r="F21" s="17"/>
      <c r="G21" s="3" t="s">
        <v>38</v>
      </c>
      <c r="H21" s="3" t="s">
        <v>39</v>
      </c>
      <c r="I21" s="16" t="s">
        <v>40</v>
      </c>
      <c r="J21" s="17"/>
      <c r="N21" s="25">
        <v>-1008795.94</v>
      </c>
    </row>
    <row r="22" spans="1:14" x14ac:dyDescent="0.3">
      <c r="A22" s="4">
        <v>43724</v>
      </c>
      <c r="B22" s="6">
        <v>126817.85</v>
      </c>
      <c r="C22" s="19">
        <v>0</v>
      </c>
      <c r="D22" s="20"/>
      <c r="E22" s="19">
        <v>0</v>
      </c>
      <c r="F22" s="20"/>
      <c r="G22" s="6">
        <v>0</v>
      </c>
      <c r="H22" s="6">
        <v>126817.85</v>
      </c>
      <c r="I22" s="21" t="s">
        <v>41</v>
      </c>
      <c r="J22" s="22"/>
      <c r="N22" s="25">
        <v>-1412314.31</v>
      </c>
    </row>
    <row r="23" spans="1:14" x14ac:dyDescent="0.3">
      <c r="A23" s="4">
        <v>43692</v>
      </c>
      <c r="B23" s="6">
        <v>126817.85</v>
      </c>
      <c r="C23" s="19">
        <v>0</v>
      </c>
      <c r="D23" s="20"/>
      <c r="E23" s="19">
        <v>0</v>
      </c>
      <c r="F23" s="20"/>
      <c r="G23" s="6">
        <v>0</v>
      </c>
      <c r="H23" s="6">
        <v>126817.85</v>
      </c>
      <c r="I23" s="21" t="s">
        <v>41</v>
      </c>
      <c r="J23" s="22"/>
      <c r="N23" s="25">
        <v>-1183789.3600000001</v>
      </c>
    </row>
    <row r="24" spans="1:14" x14ac:dyDescent="0.3">
      <c r="A24" s="4">
        <v>43661</v>
      </c>
      <c r="B24" s="6">
        <v>126817.85</v>
      </c>
      <c r="C24" s="19">
        <v>0</v>
      </c>
      <c r="D24" s="20"/>
      <c r="E24" s="19">
        <v>0</v>
      </c>
      <c r="F24" s="20"/>
      <c r="G24" s="6">
        <v>0</v>
      </c>
      <c r="H24" s="6">
        <v>126817.85</v>
      </c>
      <c r="I24" s="21" t="s">
        <v>41</v>
      </c>
      <c r="J24" s="22"/>
      <c r="N24" s="26">
        <v>-1657305.11</v>
      </c>
    </row>
    <row r="25" spans="1:14" x14ac:dyDescent="0.3">
      <c r="A25" s="4">
        <v>43633</v>
      </c>
      <c r="B25" s="6">
        <v>126817.85</v>
      </c>
      <c r="C25" s="19">
        <v>0</v>
      </c>
      <c r="D25" s="20"/>
      <c r="E25" s="19">
        <v>0</v>
      </c>
      <c r="F25" s="20"/>
      <c r="G25" s="6">
        <v>0</v>
      </c>
      <c r="H25" s="6">
        <v>126817.85</v>
      </c>
      <c r="I25" s="21" t="s">
        <v>41</v>
      </c>
      <c r="J25" s="22"/>
    </row>
    <row r="26" spans="1:14" x14ac:dyDescent="0.3">
      <c r="A26" s="4">
        <v>43600</v>
      </c>
      <c r="B26" s="6">
        <v>126817.85</v>
      </c>
      <c r="C26" s="19">
        <v>0</v>
      </c>
      <c r="D26" s="20"/>
      <c r="E26" s="19">
        <v>0</v>
      </c>
      <c r="F26" s="20"/>
      <c r="G26" s="6">
        <v>0</v>
      </c>
      <c r="H26" s="6">
        <v>126817.85</v>
      </c>
      <c r="I26" s="21" t="s">
        <v>41</v>
      </c>
      <c r="J26" s="22"/>
    </row>
    <row r="27" spans="1:14" x14ac:dyDescent="0.3">
      <c r="A27" s="4">
        <v>43570</v>
      </c>
      <c r="B27" s="6">
        <v>126817.85</v>
      </c>
      <c r="C27" s="19">
        <v>0</v>
      </c>
      <c r="D27" s="20"/>
      <c r="E27" s="19">
        <v>0</v>
      </c>
      <c r="F27" s="20"/>
      <c r="G27" s="6">
        <v>0</v>
      </c>
      <c r="H27" s="6">
        <v>126817.85</v>
      </c>
      <c r="I27" s="21" t="s">
        <v>41</v>
      </c>
      <c r="J27" s="22"/>
    </row>
    <row r="28" spans="1:14" x14ac:dyDescent="0.3">
      <c r="A28" s="4">
        <v>43539</v>
      </c>
      <c r="B28" s="6">
        <v>126817.85</v>
      </c>
      <c r="C28" s="19">
        <v>0</v>
      </c>
      <c r="D28" s="20"/>
      <c r="E28" s="19">
        <v>0</v>
      </c>
      <c r="F28" s="20"/>
      <c r="G28" s="6">
        <v>0</v>
      </c>
      <c r="H28" s="6">
        <v>126817.85</v>
      </c>
      <c r="I28" s="21" t="s">
        <v>41</v>
      </c>
      <c r="J28" s="22"/>
    </row>
    <row r="29" spans="1:14" x14ac:dyDescent="0.3">
      <c r="A29" s="4">
        <v>43511</v>
      </c>
      <c r="B29" s="6">
        <v>126817.85</v>
      </c>
      <c r="C29" s="19">
        <v>0</v>
      </c>
      <c r="D29" s="20"/>
      <c r="E29" s="19">
        <v>0</v>
      </c>
      <c r="F29" s="20"/>
      <c r="G29" s="6">
        <v>0</v>
      </c>
      <c r="H29" s="6">
        <v>126817.85</v>
      </c>
      <c r="I29" s="21" t="s">
        <v>41</v>
      </c>
      <c r="J29" s="22"/>
    </row>
    <row r="30" spans="1:14" x14ac:dyDescent="0.3">
      <c r="A30" s="4">
        <v>43480</v>
      </c>
      <c r="B30" s="6">
        <v>126817.85</v>
      </c>
      <c r="C30" s="19">
        <v>0</v>
      </c>
      <c r="D30" s="20"/>
      <c r="E30" s="19">
        <v>0</v>
      </c>
      <c r="F30" s="20"/>
      <c r="G30" s="6">
        <v>0</v>
      </c>
      <c r="H30" s="6">
        <v>126817.85</v>
      </c>
      <c r="I30" s="21" t="s">
        <v>41</v>
      </c>
      <c r="J30" s="22"/>
    </row>
    <row r="31" spans="1:14" x14ac:dyDescent="0.3">
      <c r="A31" s="4">
        <v>43451</v>
      </c>
      <c r="B31" s="6">
        <v>126817.85</v>
      </c>
      <c r="C31" s="19">
        <v>0</v>
      </c>
      <c r="D31" s="20"/>
      <c r="E31" s="19">
        <v>0</v>
      </c>
      <c r="F31" s="20"/>
      <c r="G31" s="6">
        <v>0</v>
      </c>
      <c r="H31" s="6">
        <v>126817.85</v>
      </c>
      <c r="I31" s="21" t="s">
        <v>41</v>
      </c>
      <c r="J31" s="22"/>
    </row>
    <row r="32" spans="1:14" x14ac:dyDescent="0.3">
      <c r="A32" s="4">
        <v>43420</v>
      </c>
      <c r="B32" s="6">
        <v>126817.85</v>
      </c>
      <c r="C32" s="19">
        <v>0</v>
      </c>
      <c r="D32" s="20"/>
      <c r="E32" s="19">
        <v>0</v>
      </c>
      <c r="F32" s="20"/>
      <c r="G32" s="6">
        <v>0</v>
      </c>
      <c r="H32" s="6">
        <v>126817.85</v>
      </c>
      <c r="I32" s="21" t="s">
        <v>41</v>
      </c>
      <c r="J32" s="22"/>
    </row>
    <row r="33" spans="1:12" x14ac:dyDescent="0.3">
      <c r="A33" s="4">
        <v>43388</v>
      </c>
      <c r="B33" s="6">
        <v>126817.85</v>
      </c>
      <c r="C33" s="19">
        <v>0</v>
      </c>
      <c r="D33" s="20"/>
      <c r="E33" s="19">
        <v>0</v>
      </c>
      <c r="F33" s="20"/>
      <c r="G33" s="6">
        <v>0</v>
      </c>
      <c r="H33" s="6">
        <v>126817.85</v>
      </c>
      <c r="I33" s="21" t="s">
        <v>41</v>
      </c>
      <c r="J33" s="22"/>
    </row>
    <row r="34" spans="1:12" x14ac:dyDescent="0.3">
      <c r="A34" s="4">
        <v>43360</v>
      </c>
      <c r="B34" s="6">
        <v>126817.85</v>
      </c>
      <c r="C34" s="19">
        <v>0</v>
      </c>
      <c r="D34" s="20"/>
      <c r="E34" s="19">
        <v>0</v>
      </c>
      <c r="F34" s="20"/>
      <c r="G34" s="6">
        <v>0</v>
      </c>
      <c r="H34" s="6">
        <v>126817.85</v>
      </c>
      <c r="I34" s="21" t="s">
        <v>41</v>
      </c>
      <c r="J34" s="22"/>
      <c r="K34" s="6">
        <f>SUM(H22:H34)</f>
        <v>1648632.0500000003</v>
      </c>
      <c r="L34" s="5">
        <f>K34+N24</f>
        <v>-8673.059999999823</v>
      </c>
    </row>
    <row r="35" spans="1:12" x14ac:dyDescent="0.3">
      <c r="A35" s="4">
        <v>43327</v>
      </c>
      <c r="B35" s="6">
        <v>126817.85</v>
      </c>
      <c r="C35" s="19">
        <v>13207.17</v>
      </c>
      <c r="D35" s="20"/>
      <c r="E35" s="19">
        <v>0</v>
      </c>
      <c r="F35" s="20"/>
      <c r="G35" s="6">
        <v>0</v>
      </c>
      <c r="H35" s="6">
        <v>140025.01999999999</v>
      </c>
      <c r="I35" s="21" t="s">
        <v>41</v>
      </c>
      <c r="J35" s="22"/>
    </row>
    <row r="36" spans="1:12" x14ac:dyDescent="0.3">
      <c r="A36" s="4">
        <v>43297</v>
      </c>
      <c r="B36" s="6">
        <v>126132.84</v>
      </c>
      <c r="C36" s="19">
        <v>13432.11</v>
      </c>
      <c r="D36" s="20"/>
      <c r="E36" s="19">
        <v>0</v>
      </c>
      <c r="F36" s="20"/>
      <c r="G36" s="6">
        <v>0</v>
      </c>
      <c r="H36" s="6">
        <v>139564.95000000001</v>
      </c>
      <c r="I36" s="21" t="s">
        <v>41</v>
      </c>
      <c r="J36" s="22"/>
    </row>
    <row r="37" spans="1:12" x14ac:dyDescent="0.3">
      <c r="A37" s="4">
        <v>43266</v>
      </c>
      <c r="B37" s="6">
        <v>125482.57</v>
      </c>
      <c r="C37" s="19">
        <v>14934.98</v>
      </c>
      <c r="D37" s="20"/>
      <c r="E37" s="19">
        <v>0</v>
      </c>
      <c r="F37" s="20"/>
      <c r="G37" s="6">
        <v>0</v>
      </c>
      <c r="H37" s="6">
        <v>140417.54999999999</v>
      </c>
      <c r="I37" s="21" t="s">
        <v>41</v>
      </c>
      <c r="J37" s="22"/>
    </row>
    <row r="38" spans="1:12" x14ac:dyDescent="0.3">
      <c r="A38" s="4">
        <v>43235</v>
      </c>
      <c r="B38" s="6">
        <v>124804.76</v>
      </c>
      <c r="C38" s="19">
        <v>14343.07</v>
      </c>
      <c r="D38" s="20"/>
      <c r="E38" s="19">
        <v>0</v>
      </c>
      <c r="F38" s="20"/>
      <c r="G38" s="6">
        <v>0</v>
      </c>
      <c r="H38" s="6">
        <v>139147.82999999999</v>
      </c>
      <c r="I38" s="21" t="s">
        <v>41</v>
      </c>
      <c r="J38" s="22"/>
    </row>
    <row r="39" spans="1:12" x14ac:dyDescent="0.3">
      <c r="A39" s="4">
        <v>43206</v>
      </c>
      <c r="B39" s="6">
        <v>124191.83</v>
      </c>
      <c r="C39" s="19">
        <v>15870.48</v>
      </c>
      <c r="D39" s="20"/>
      <c r="E39" s="19">
        <v>0</v>
      </c>
      <c r="F39" s="20"/>
      <c r="G39" s="6">
        <v>0</v>
      </c>
      <c r="H39" s="6">
        <v>140062.31</v>
      </c>
      <c r="I39" s="21" t="s">
        <v>41</v>
      </c>
      <c r="J39" s="22"/>
    </row>
    <row r="40" spans="1:12" x14ac:dyDescent="0.3">
      <c r="A40" s="4">
        <v>43174</v>
      </c>
      <c r="B40" s="6">
        <v>123544.54</v>
      </c>
      <c r="C40" s="19">
        <v>15868.63</v>
      </c>
      <c r="D40" s="20"/>
      <c r="E40" s="19">
        <v>0</v>
      </c>
      <c r="F40" s="20"/>
      <c r="G40" s="6">
        <v>0</v>
      </c>
      <c r="H40" s="6">
        <v>139413.17000000001</v>
      </c>
      <c r="I40" s="21" t="s">
        <v>41</v>
      </c>
      <c r="J40" s="22"/>
    </row>
    <row r="41" spans="1:12" x14ac:dyDescent="0.3">
      <c r="A41" s="4">
        <v>43146</v>
      </c>
      <c r="B41" s="6">
        <v>122914.86</v>
      </c>
      <c r="C41" s="19">
        <v>17452.560000000001</v>
      </c>
      <c r="D41" s="20"/>
      <c r="E41" s="19">
        <v>0</v>
      </c>
      <c r="F41" s="20"/>
      <c r="G41" s="6">
        <v>0</v>
      </c>
      <c r="H41" s="6">
        <v>140367.42000000001</v>
      </c>
      <c r="I41" s="21" t="s">
        <v>41</v>
      </c>
      <c r="J41" s="22"/>
    </row>
    <row r="42" spans="1:12" x14ac:dyDescent="0.3">
      <c r="A42" s="4">
        <v>43115</v>
      </c>
      <c r="B42" s="6">
        <v>122235.62</v>
      </c>
      <c r="C42" s="19">
        <v>16482.75</v>
      </c>
      <c r="D42" s="20"/>
      <c r="E42" s="19">
        <v>0</v>
      </c>
      <c r="F42" s="20"/>
      <c r="G42" s="6">
        <v>0</v>
      </c>
      <c r="H42" s="6">
        <v>138718.37</v>
      </c>
      <c r="I42" s="21" t="s">
        <v>41</v>
      </c>
      <c r="J42" s="22"/>
    </row>
    <row r="43" spans="1:12" x14ac:dyDescent="0.3">
      <c r="A43" s="4">
        <v>43084</v>
      </c>
      <c r="B43" s="6">
        <v>121622.26</v>
      </c>
      <c r="C43" s="19">
        <v>18995.93</v>
      </c>
      <c r="D43" s="20"/>
      <c r="E43" s="19">
        <v>0</v>
      </c>
      <c r="F43" s="20"/>
      <c r="G43" s="6">
        <v>0</v>
      </c>
      <c r="H43" s="6">
        <v>140618.19</v>
      </c>
      <c r="I43" s="21" t="s">
        <v>41</v>
      </c>
      <c r="J43" s="22"/>
    </row>
    <row r="44" spans="1:12" x14ac:dyDescent="0.3">
      <c r="A44" s="4">
        <v>43055</v>
      </c>
      <c r="B44" s="6">
        <v>120912.06</v>
      </c>
      <c r="C44" s="19">
        <v>19743.41</v>
      </c>
      <c r="D44" s="20"/>
      <c r="E44" s="19">
        <v>0</v>
      </c>
      <c r="F44" s="20"/>
      <c r="G44" s="6">
        <v>0</v>
      </c>
      <c r="H44" s="6">
        <v>140655.47</v>
      </c>
      <c r="I44" s="21" t="s">
        <v>41</v>
      </c>
      <c r="J44" s="22"/>
    </row>
    <row r="45" spans="1:12" x14ac:dyDescent="0.3">
      <c r="A45" s="4">
        <v>43024</v>
      </c>
      <c r="B45" s="6">
        <v>120164.95</v>
      </c>
      <c r="C45" s="19">
        <v>19496.259999999998</v>
      </c>
      <c r="D45" s="20"/>
      <c r="E45" s="19">
        <v>0</v>
      </c>
      <c r="F45" s="20"/>
      <c r="G45" s="6">
        <v>0</v>
      </c>
      <c r="H45" s="6">
        <v>139661.21</v>
      </c>
      <c r="I45" s="21" t="s">
        <v>41</v>
      </c>
      <c r="J45" s="22"/>
    </row>
    <row r="46" spans="1:12" x14ac:dyDescent="0.3">
      <c r="A46" s="4">
        <v>42993</v>
      </c>
      <c r="B46" s="6">
        <v>119420.01</v>
      </c>
      <c r="C46" s="19">
        <v>22208.46</v>
      </c>
      <c r="D46" s="20"/>
      <c r="E46" s="19">
        <v>0</v>
      </c>
      <c r="F46" s="20"/>
      <c r="G46" s="6">
        <v>0</v>
      </c>
      <c r="H46" s="6">
        <v>141628.47</v>
      </c>
      <c r="I46" s="21" t="s">
        <v>41</v>
      </c>
      <c r="J46" s="22"/>
    </row>
    <row r="47" spans="1:12" x14ac:dyDescent="0.3">
      <c r="A47" s="4">
        <v>42962</v>
      </c>
      <c r="B47" s="6">
        <v>118528.04</v>
      </c>
      <c r="C47" s="19">
        <v>21878.59</v>
      </c>
      <c r="D47" s="20"/>
      <c r="E47" s="19">
        <v>0</v>
      </c>
      <c r="F47" s="20"/>
      <c r="G47" s="6">
        <v>0</v>
      </c>
      <c r="H47" s="6">
        <v>140406.63</v>
      </c>
      <c r="I47" s="21" t="s">
        <v>41</v>
      </c>
      <c r="J47" s="22"/>
    </row>
    <row r="48" spans="1:12" x14ac:dyDescent="0.3">
      <c r="A48" s="4">
        <v>42933</v>
      </c>
      <c r="B48" s="6">
        <v>117628.07</v>
      </c>
      <c r="C48" s="19">
        <v>22547.57</v>
      </c>
      <c r="D48" s="20"/>
      <c r="E48" s="19">
        <v>0</v>
      </c>
      <c r="F48" s="20"/>
      <c r="G48" s="6">
        <v>0</v>
      </c>
      <c r="H48" s="6">
        <v>140175.64000000001</v>
      </c>
      <c r="I48" s="21" t="s">
        <v>41</v>
      </c>
      <c r="J48" s="22"/>
    </row>
    <row r="49" spans="1:10" x14ac:dyDescent="0.3">
      <c r="A49" s="4">
        <v>42902</v>
      </c>
      <c r="B49" s="6">
        <v>116684.24</v>
      </c>
      <c r="C49" s="19">
        <v>25412.66</v>
      </c>
      <c r="D49" s="20"/>
      <c r="E49" s="19">
        <v>0</v>
      </c>
      <c r="F49" s="20"/>
      <c r="G49" s="6">
        <v>0</v>
      </c>
      <c r="H49" s="6">
        <v>142096.9</v>
      </c>
      <c r="I49" s="21" t="s">
        <v>41</v>
      </c>
      <c r="J49" s="22"/>
    </row>
    <row r="50" spans="1:10" x14ac:dyDescent="0.3">
      <c r="A50" s="4">
        <v>42870</v>
      </c>
      <c r="B50" s="6">
        <v>115601.33</v>
      </c>
      <c r="C50" s="19">
        <v>20390.09</v>
      </c>
      <c r="D50" s="20"/>
      <c r="E50" s="19">
        <v>0</v>
      </c>
      <c r="F50" s="20"/>
      <c r="G50" s="6">
        <v>0</v>
      </c>
      <c r="H50" s="6">
        <v>135991.42000000001</v>
      </c>
      <c r="I50" s="21" t="s">
        <v>41</v>
      </c>
      <c r="J50" s="22"/>
    </row>
    <row r="51" spans="1:10" x14ac:dyDescent="0.3">
      <c r="A51" s="4">
        <v>42842</v>
      </c>
      <c r="B51" s="6">
        <v>114731.63</v>
      </c>
      <c r="C51" s="19">
        <v>25603.89</v>
      </c>
      <c r="D51" s="20"/>
      <c r="E51" s="19">
        <v>0</v>
      </c>
      <c r="F51" s="20"/>
      <c r="G51" s="6">
        <v>0</v>
      </c>
      <c r="H51" s="6">
        <v>140335.51999999999</v>
      </c>
      <c r="I51" s="21" t="s">
        <v>41</v>
      </c>
      <c r="J51" s="22"/>
    </row>
    <row r="52" spans="1:10" x14ac:dyDescent="0.3">
      <c r="A52" s="4">
        <v>42809</v>
      </c>
      <c r="B52" s="6">
        <v>113588.85</v>
      </c>
      <c r="C52" s="19">
        <v>21416.86</v>
      </c>
      <c r="D52" s="20"/>
      <c r="E52" s="19">
        <v>0</v>
      </c>
      <c r="F52" s="20"/>
      <c r="G52" s="6">
        <v>0</v>
      </c>
      <c r="H52" s="6">
        <v>135005.71</v>
      </c>
      <c r="I52" s="21" t="s">
        <v>41</v>
      </c>
      <c r="J52" s="22"/>
    </row>
    <row r="53" spans="1:10" x14ac:dyDescent="0.3">
      <c r="A53" s="4">
        <v>42781</v>
      </c>
      <c r="B53" s="6">
        <v>112641.42</v>
      </c>
      <c r="C53" s="19">
        <v>26813.26</v>
      </c>
      <c r="D53" s="20"/>
      <c r="E53" s="19">
        <v>0</v>
      </c>
      <c r="F53" s="20"/>
      <c r="G53" s="6">
        <v>0</v>
      </c>
      <c r="H53" s="6">
        <v>139454.68</v>
      </c>
      <c r="I53" s="21" t="s">
        <v>41</v>
      </c>
      <c r="J53" s="22"/>
    </row>
    <row r="54" spans="1:10" x14ac:dyDescent="0.3">
      <c r="A54" s="4">
        <v>42751</v>
      </c>
      <c r="B54" s="6">
        <v>111454.59</v>
      </c>
      <c r="C54" s="19">
        <v>27359.83</v>
      </c>
      <c r="D54" s="20"/>
      <c r="E54" s="19">
        <v>0</v>
      </c>
      <c r="F54" s="20"/>
      <c r="G54" s="6">
        <v>0</v>
      </c>
      <c r="H54" s="6">
        <v>138814.42000000001</v>
      </c>
      <c r="I54" s="21" t="s">
        <v>41</v>
      </c>
      <c r="J54" s="22"/>
    </row>
    <row r="55" spans="1:10" x14ac:dyDescent="0.3">
      <c r="A55" s="4">
        <v>42719</v>
      </c>
      <c r="B55" s="6">
        <v>0</v>
      </c>
      <c r="C55" s="19">
        <v>91811.4</v>
      </c>
      <c r="D55" s="20"/>
      <c r="E55" s="19">
        <v>0</v>
      </c>
      <c r="F55" s="20"/>
      <c r="G55" s="6">
        <v>0</v>
      </c>
      <c r="H55" s="6">
        <v>91811.4</v>
      </c>
      <c r="I55" s="21" t="s">
        <v>41</v>
      </c>
      <c r="J55" s="22"/>
    </row>
    <row r="56" spans="1:10" ht="7.5" customHeight="1" x14ac:dyDescent="0.3">
      <c r="A56" s="23"/>
      <c r="B56" s="23"/>
      <c r="C56" s="23"/>
      <c r="D56" s="23"/>
      <c r="E56" s="23"/>
      <c r="F56" s="23"/>
      <c r="G56" s="23"/>
      <c r="H56" s="23"/>
      <c r="I56" s="23"/>
      <c r="J56" s="23"/>
    </row>
    <row r="57" spans="1:10" ht="7.5" customHeight="1" thickBot="1" x14ac:dyDescent="0.35">
      <c r="A57" s="7"/>
      <c r="B57" s="7"/>
      <c r="C57" s="7"/>
      <c r="D57" s="7"/>
      <c r="E57" s="7"/>
      <c r="F57" s="7"/>
      <c r="G57" s="7"/>
      <c r="H57" s="7"/>
      <c r="I57" s="7"/>
    </row>
    <row r="58" spans="1:10" ht="7.5" customHeight="1" thickTop="1" x14ac:dyDescent="0.3">
      <c r="A58" s="9"/>
      <c r="B58" s="9"/>
      <c r="C58" s="9"/>
      <c r="D58" s="9"/>
      <c r="E58" s="9"/>
      <c r="F58" s="9"/>
      <c r="G58" s="9"/>
      <c r="H58" s="9"/>
      <c r="I58" s="9"/>
    </row>
    <row r="59" spans="1:10" ht="51" customHeight="1" x14ac:dyDescent="0.3">
      <c r="A59" s="24" t="s">
        <v>42</v>
      </c>
      <c r="B59" s="24"/>
      <c r="C59" s="24"/>
      <c r="D59" s="24"/>
      <c r="E59" s="24"/>
      <c r="F59" s="24"/>
      <c r="G59" s="24"/>
      <c r="H59" s="24"/>
      <c r="I59" s="24"/>
    </row>
  </sheetData>
  <mergeCells count="146">
    <mergeCell ref="A59:I59"/>
    <mergeCell ref="C55:D55"/>
    <mergeCell ref="E55:F55"/>
    <mergeCell ref="I55:J55"/>
    <mergeCell ref="A56:J56"/>
    <mergeCell ref="A57:I57"/>
    <mergeCell ref="A58:I58"/>
    <mergeCell ref="C53:D53"/>
    <mergeCell ref="E53:F53"/>
    <mergeCell ref="I53:J53"/>
    <mergeCell ref="C54:D54"/>
    <mergeCell ref="E54:F54"/>
    <mergeCell ref="I54:J54"/>
    <mergeCell ref="C51:D51"/>
    <mergeCell ref="E51:F51"/>
    <mergeCell ref="I51:J51"/>
    <mergeCell ref="C52:D52"/>
    <mergeCell ref="E52:F52"/>
    <mergeCell ref="I52:J52"/>
    <mergeCell ref="C49:D49"/>
    <mergeCell ref="E49:F49"/>
    <mergeCell ref="I49:J49"/>
    <mergeCell ref="C50:D50"/>
    <mergeCell ref="E50:F50"/>
    <mergeCell ref="I50:J50"/>
    <mergeCell ref="C47:D47"/>
    <mergeCell ref="E47:F47"/>
    <mergeCell ref="I47:J47"/>
    <mergeCell ref="C48:D48"/>
    <mergeCell ref="E48:F48"/>
    <mergeCell ref="I48:J48"/>
    <mergeCell ref="C45:D45"/>
    <mergeCell ref="E45:F45"/>
    <mergeCell ref="I45:J45"/>
    <mergeCell ref="C46:D46"/>
    <mergeCell ref="E46:F46"/>
    <mergeCell ref="I46:J46"/>
    <mergeCell ref="C43:D43"/>
    <mergeCell ref="E43:F43"/>
    <mergeCell ref="I43:J43"/>
    <mergeCell ref="C44:D44"/>
    <mergeCell ref="E44:F44"/>
    <mergeCell ref="I44:J44"/>
    <mergeCell ref="C41:D41"/>
    <mergeCell ref="E41:F41"/>
    <mergeCell ref="I41:J41"/>
    <mergeCell ref="C42:D42"/>
    <mergeCell ref="E42:F42"/>
    <mergeCell ref="I42:J42"/>
    <mergeCell ref="C39:D39"/>
    <mergeCell ref="E39:F39"/>
    <mergeCell ref="I39:J39"/>
    <mergeCell ref="C40:D40"/>
    <mergeCell ref="E40:F40"/>
    <mergeCell ref="I40:J40"/>
    <mergeCell ref="C37:D37"/>
    <mergeCell ref="E37:F37"/>
    <mergeCell ref="I37:J37"/>
    <mergeCell ref="C38:D38"/>
    <mergeCell ref="E38:F38"/>
    <mergeCell ref="I38:J38"/>
    <mergeCell ref="C35:D35"/>
    <mergeCell ref="E35:F35"/>
    <mergeCell ref="I35:J35"/>
    <mergeCell ref="C36:D36"/>
    <mergeCell ref="E36:F36"/>
    <mergeCell ref="I36:J36"/>
    <mergeCell ref="C33:D33"/>
    <mergeCell ref="E33:F33"/>
    <mergeCell ref="I33:J33"/>
    <mergeCell ref="C34:D34"/>
    <mergeCell ref="E34:F34"/>
    <mergeCell ref="I34:J34"/>
    <mergeCell ref="C31:D31"/>
    <mergeCell ref="E31:F31"/>
    <mergeCell ref="I31:J31"/>
    <mergeCell ref="C32:D32"/>
    <mergeCell ref="E32:F32"/>
    <mergeCell ref="I32:J32"/>
    <mergeCell ref="C29:D29"/>
    <mergeCell ref="E29:F29"/>
    <mergeCell ref="I29:J29"/>
    <mergeCell ref="C30:D30"/>
    <mergeCell ref="E30:F30"/>
    <mergeCell ref="I30:J30"/>
    <mergeCell ref="C27:D27"/>
    <mergeCell ref="E27:F27"/>
    <mergeCell ref="I27:J27"/>
    <mergeCell ref="C28:D28"/>
    <mergeCell ref="E28:F28"/>
    <mergeCell ref="I28:J28"/>
    <mergeCell ref="C25:D25"/>
    <mergeCell ref="E25:F25"/>
    <mergeCell ref="I25:J25"/>
    <mergeCell ref="C26:D26"/>
    <mergeCell ref="E26:F26"/>
    <mergeCell ref="I26:J26"/>
    <mergeCell ref="C23:D23"/>
    <mergeCell ref="E23:F23"/>
    <mergeCell ref="I23:J23"/>
    <mergeCell ref="C24:D24"/>
    <mergeCell ref="E24:F24"/>
    <mergeCell ref="I24:J24"/>
    <mergeCell ref="C21:D21"/>
    <mergeCell ref="E21:F21"/>
    <mergeCell ref="I21:J21"/>
    <mergeCell ref="C22:D22"/>
    <mergeCell ref="E22:F22"/>
    <mergeCell ref="I22:J22"/>
    <mergeCell ref="A17:J17"/>
    <mergeCell ref="A18:J18"/>
    <mergeCell ref="A19:J19"/>
    <mergeCell ref="C20:D20"/>
    <mergeCell ref="E20:G20"/>
    <mergeCell ref="I20:J20"/>
    <mergeCell ref="B15:C15"/>
    <mergeCell ref="D15:F15"/>
    <mergeCell ref="G15:J15"/>
    <mergeCell ref="B16:C16"/>
    <mergeCell ref="D16:F16"/>
    <mergeCell ref="G16:J16"/>
    <mergeCell ref="B13:D13"/>
    <mergeCell ref="E13:F13"/>
    <mergeCell ref="G13:J13"/>
    <mergeCell ref="B14:D14"/>
    <mergeCell ref="E14:F14"/>
    <mergeCell ref="G14:J14"/>
    <mergeCell ref="B11:D11"/>
    <mergeCell ref="E11:F11"/>
    <mergeCell ref="G11:J11"/>
    <mergeCell ref="B12:D12"/>
    <mergeCell ref="E12:F12"/>
    <mergeCell ref="G12:J12"/>
    <mergeCell ref="A8:J8"/>
    <mergeCell ref="B9:D9"/>
    <mergeCell ref="E9:F9"/>
    <mergeCell ref="G9:J9"/>
    <mergeCell ref="B10:D10"/>
    <mergeCell ref="E10:F10"/>
    <mergeCell ref="G10:J10"/>
    <mergeCell ref="A3:J3"/>
    <mergeCell ref="A4:J4"/>
    <mergeCell ref="A5:F5"/>
    <mergeCell ref="G5:J5"/>
    <mergeCell ref="A6:J6"/>
    <mergeCell ref="A7:J7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FluxoVencimentosBNDES1</vt:lpstr>
      <vt:lpstr>FluxoVencimentosBNDES2</vt:lpstr>
      <vt:lpstr>FluxoVencimentosBNDES3</vt:lpstr>
      <vt:lpstr>FluxoVencimentosBNDES4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Filgueira</dc:creator>
  <cp:lastModifiedBy>Daniela Filgueira</cp:lastModifiedBy>
  <dcterms:created xsi:type="dcterms:W3CDTF">2018-09-06T18:24:40Z</dcterms:created>
  <dcterms:modified xsi:type="dcterms:W3CDTF">2018-09-06T20:26:45Z</dcterms:modified>
</cp:coreProperties>
</file>